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comments1.xml" ContentType="application/vnd.openxmlformats-officedocument.spreadsheetml.comments+xml"/>
  <Override PartName="/xl/drawings/drawing16.xml" ContentType="application/vnd.openxmlformats-officedocument.drawing+xml"/>
  <Override PartName="/xl/comments2.xml" ContentType="application/vnd.openxmlformats-officedocument.spreadsheetml.comments+xml"/>
  <Override PartName="/xl/drawings/drawing1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7" rupBuild="17726"/>
  <workbookPr codeName="ThisWorkbook"/>
  <mc:AlternateContent xmlns:mc="http://schemas.openxmlformats.org/markup-compatibility/2006">
    <mc:Choice Requires="x15">
      <x15ac:absPath xmlns:x15ac="http://schemas.microsoft.com/office/spreadsheetml/2010/11/ac" url="C:\USER ANA.BRUCE\Ana Bruce\PROPUESTAS -INFORMES\ACUEDUCTO WIMPESHI V 3.2\ANEXOS V3.2\2.2 MEMORIAS DE CÁLCULO\HIDRÁULICAS\"/>
    </mc:Choice>
  </mc:AlternateContent>
  <bookViews>
    <workbookView xWindow="0" yWindow="0" windowWidth="9345" windowHeight="4080" tabRatio="890" firstSheet="3" activeTab="8"/>
  </bookViews>
  <sheets>
    <sheet name="COMPONENTES DEL SISTEMA" sheetId="9" r:id="rId1"/>
    <sheet name="CAUDALES DISEÑO" sheetId="1" r:id="rId2"/>
    <sheet name="CARACTERIZACIÓN PUNTOS EXIST" sheetId="8" r:id="rId3"/>
    <sheet name="AIREACIÓN " sheetId="10" r:id="rId4"/>
    <sheet name="LAGUNA EVAPORACIÓN" sheetId="11" state="hidden" r:id="rId5"/>
    <sheet name="TANQUE DE 40000 L " sheetId="14" r:id="rId6"/>
    <sheet name="TANQUE DE 45000 L" sheetId="13" r:id="rId7"/>
    <sheet name="LINEA SALIDA TK 15000 " sheetId="5" r:id="rId8"/>
    <sheet name="TANQUES DE 5000 Y 10000 L" sheetId="3" r:id="rId9"/>
    <sheet name="LINEA SALIDA TK 10000 L" sheetId="12" r:id="rId10"/>
    <sheet name="LINEA SALIDA TK 5000" sheetId="21" r:id="rId11"/>
    <sheet name="LINEA SUMINISTRO " sheetId="15" r:id="rId12"/>
    <sheet name="LINEA SUMINISTRO COMPROBACIÓN" sheetId="18" r:id="rId13"/>
    <sheet name="LINEA SALIDA TK 20000" sheetId="16" state="hidden" r:id="rId14"/>
    <sheet name="LINEA DESAGUE CAUDAL" sheetId="17" state="hidden" r:id="rId15"/>
    <sheet name="COMPONENTES DEL SISTEMA inicial" sheetId="19" state="hidden" r:id="rId16"/>
    <sheet name="CALCULO DESAGUE SANITARIO " sheetId="22" r:id="rId17"/>
    <sheet name="CALCULO DESAGUE SALMUERA" sheetId="23" state="hidden" r:id="rId18"/>
    <sheet name="PROPIED_AGUA" sheetId="7" r:id="rId19"/>
    <sheet name="COMPONENTES DEL SISTEMA (2)" sheetId="20" state="hidden" r:id="rId20"/>
  </sheets>
  <externalReferences>
    <externalReference r:id="rId21"/>
  </externalReferences>
  <definedNames>
    <definedName name="_Toc27286512_9">NA()</definedName>
    <definedName name="_Toc27286513_9">NA()</definedName>
    <definedName name="_Toc27286514_9">NA()</definedName>
    <definedName name="_Toc27286515_9">NA()</definedName>
    <definedName name="acerosolo">2100</definedName>
    <definedName name="Actividades" localSheetId="3">#REF!</definedName>
    <definedName name="Actividades" localSheetId="19">#REF!</definedName>
    <definedName name="Actividades" localSheetId="15">#REF!</definedName>
    <definedName name="Actividades" localSheetId="9">#REF!</definedName>
    <definedName name="Actividades" localSheetId="7">#REF!</definedName>
    <definedName name="Actividades" localSheetId="13">#REF!</definedName>
    <definedName name="Actividades" localSheetId="10">#REF!</definedName>
    <definedName name="Actividades" localSheetId="11">#REF!</definedName>
    <definedName name="Actividades" localSheetId="12">#REF!</definedName>
    <definedName name="Actividades" localSheetId="18">#REF!</definedName>
    <definedName name="Actividades" localSheetId="5">#REF!</definedName>
    <definedName name="Actividades" localSheetId="6">#REF!</definedName>
    <definedName name="Actividades" localSheetId="8">#REF!</definedName>
    <definedName name="Actividades">#REF!</definedName>
    <definedName name="Actividades_Macro" localSheetId="3">#REF!</definedName>
    <definedName name="Actividades_Macro" localSheetId="19">#REF!</definedName>
    <definedName name="Actividades_Macro" localSheetId="15">#REF!</definedName>
    <definedName name="Actividades_Macro" localSheetId="9">#REF!</definedName>
    <definedName name="Actividades_Macro" localSheetId="7">#REF!</definedName>
    <definedName name="Actividades_Macro" localSheetId="13">#REF!</definedName>
    <definedName name="Actividades_Macro" localSheetId="10">#REF!</definedName>
    <definedName name="Actividades_Macro" localSheetId="11">#REF!</definedName>
    <definedName name="Actividades_Macro" localSheetId="12">#REF!</definedName>
    <definedName name="Actividades_Macro" localSheetId="18">#REF!</definedName>
    <definedName name="Actividades_Macro" localSheetId="5">#REF!</definedName>
    <definedName name="Actividades_Macro" localSheetId="6">#REF!</definedName>
    <definedName name="Actividades_Macro" localSheetId="8">#REF!</definedName>
    <definedName name="Actividades_Macro">#REF!</definedName>
    <definedName name="agua">100</definedName>
    <definedName name="alambrenegro">4500</definedName>
    <definedName name="_xlnm.Print_Area" localSheetId="3">'AIREACIÓN '!$A$1:$G$52</definedName>
    <definedName name="_xlnm.Print_Area" localSheetId="19">#REF!</definedName>
    <definedName name="_xlnm.Print_Area" localSheetId="15">#REF!</definedName>
    <definedName name="_xlnm.Print_Area" localSheetId="4">'LAGUNA EVAPORACIÓN'!$A$1:$G$70</definedName>
    <definedName name="_xlnm.Print_Area" localSheetId="14">#REF!</definedName>
    <definedName name="_xlnm.Print_Area" localSheetId="9">'LINEA SALIDA TK 10000 L'!$A$1:$H$43</definedName>
    <definedName name="_xlnm.Print_Area" localSheetId="7">'LINEA SALIDA TK 15000 '!$A$1:$H$41</definedName>
    <definedName name="_xlnm.Print_Area" localSheetId="13">'LINEA SALIDA TK 20000'!$A$1:$H$39</definedName>
    <definedName name="_xlnm.Print_Area" localSheetId="10">'LINEA SALIDA TK 5000'!$A$1:$H$43</definedName>
    <definedName name="_xlnm.Print_Area" localSheetId="11">'LINEA SUMINISTRO '!$A$1:$H$39</definedName>
    <definedName name="_xlnm.Print_Area" localSheetId="12">'LINEA SUMINISTRO COMPROBACIÓN'!$A$1:$O$45</definedName>
    <definedName name="_xlnm.Print_Area" localSheetId="18">#REF!</definedName>
    <definedName name="_xlnm.Print_Area" localSheetId="5">'TANQUE DE 40000 L '!$A$1:$G$92</definedName>
    <definedName name="_xlnm.Print_Area" localSheetId="6">'TANQUE DE 45000 L'!$A$1:$G$92</definedName>
    <definedName name="_xlnm.Print_Area" localSheetId="8">'TANQUES DE 5000 Y 10000 L'!$A$1:$G$87</definedName>
    <definedName name="_xlnm.Print_Area">#REF!</definedName>
    <definedName name="arena">90000</definedName>
    <definedName name="ay">24330</definedName>
    <definedName name="BuiltIn_Print_Area">'[1]PTAR ANDES'!$A$4:$H$272</definedName>
    <definedName name="BuiltIn_Print_Area___0" localSheetId="3">#REF!</definedName>
    <definedName name="BuiltIn_Print_Area___0" localSheetId="19">#REF!</definedName>
    <definedName name="BuiltIn_Print_Area___0" localSheetId="15">#REF!</definedName>
    <definedName name="BuiltIn_Print_Area___0" localSheetId="4">#REF!</definedName>
    <definedName name="BuiltIn_Print_Area___0" localSheetId="14">#REF!</definedName>
    <definedName name="BuiltIn_Print_Area___0" localSheetId="9">#REF!</definedName>
    <definedName name="BuiltIn_Print_Area___0" localSheetId="7">#REF!</definedName>
    <definedName name="BuiltIn_Print_Area___0" localSheetId="13">#REF!</definedName>
    <definedName name="BuiltIn_Print_Area___0" localSheetId="10">#REF!</definedName>
    <definedName name="BuiltIn_Print_Area___0" localSheetId="11">#REF!</definedName>
    <definedName name="BuiltIn_Print_Area___0" localSheetId="12">#REF!</definedName>
    <definedName name="BuiltIn_Print_Area___0" localSheetId="18">#REF!</definedName>
    <definedName name="BuiltIn_Print_Area___0" localSheetId="5">#REF!</definedName>
    <definedName name="BuiltIn_Print_Area___0" localSheetId="6">#REF!</definedName>
    <definedName name="BuiltIn_Print_Area___0" localSheetId="8">#REF!</definedName>
    <definedName name="BuiltIn_Print_Area___0">#REF!</definedName>
    <definedName name="BuiltIn_Print_Titles">#N/A</definedName>
    <definedName name="cemento">600</definedName>
    <definedName name="conc3000">502500</definedName>
    <definedName name="conc3500">820000</definedName>
    <definedName name="ddd" localSheetId="3">#REF!</definedName>
    <definedName name="ddd" localSheetId="19">#REF!</definedName>
    <definedName name="ddd" localSheetId="15">#REF!</definedName>
    <definedName name="ddd" localSheetId="14">#REF!</definedName>
    <definedName name="ddd" localSheetId="9">#REF!</definedName>
    <definedName name="ddd" localSheetId="7">#REF!</definedName>
    <definedName name="ddd" localSheetId="13">#REF!</definedName>
    <definedName name="ddd" localSheetId="10">#REF!</definedName>
    <definedName name="ddd" localSheetId="11">#REF!</definedName>
    <definedName name="ddd" localSheetId="12">#REF!</definedName>
    <definedName name="ddd" localSheetId="18">#REF!</definedName>
    <definedName name="ddd" localSheetId="5">#REF!</definedName>
    <definedName name="ddd" localSheetId="6">#REF!</definedName>
    <definedName name="ddd" localSheetId="8">#REF!</definedName>
    <definedName name="ddd">#REF!</definedName>
    <definedName name="DERF" localSheetId="3" hidden="1">{#N/A,#N/A,FALSE,"310.1";#N/A,#N/A,FALSE,"321.1";#N/A,#N/A,FALSE,"320.3";#N/A,#N/A,FALSE,"330.1"}</definedName>
    <definedName name="DERF" localSheetId="14" hidden="1">{#N/A,#N/A,FALSE,"310.1";#N/A,#N/A,FALSE,"321.1";#N/A,#N/A,FALSE,"320.3";#N/A,#N/A,FALSE,"330.1"}</definedName>
    <definedName name="DERF" localSheetId="9" hidden="1">{#N/A,#N/A,FALSE,"310.1";#N/A,#N/A,FALSE,"321.1";#N/A,#N/A,FALSE,"320.3";#N/A,#N/A,FALSE,"330.1"}</definedName>
    <definedName name="DERF" localSheetId="7" hidden="1">{#N/A,#N/A,FALSE,"310.1";#N/A,#N/A,FALSE,"321.1";#N/A,#N/A,FALSE,"320.3";#N/A,#N/A,FALSE,"330.1"}</definedName>
    <definedName name="DERF" localSheetId="13" hidden="1">{#N/A,#N/A,FALSE,"310.1";#N/A,#N/A,FALSE,"321.1";#N/A,#N/A,FALSE,"320.3";#N/A,#N/A,FALSE,"330.1"}</definedName>
    <definedName name="DERF" localSheetId="10" hidden="1">{#N/A,#N/A,FALSE,"310.1";#N/A,#N/A,FALSE,"321.1";#N/A,#N/A,FALSE,"320.3";#N/A,#N/A,FALSE,"330.1"}</definedName>
    <definedName name="DERF" localSheetId="11" hidden="1">{#N/A,#N/A,FALSE,"310.1";#N/A,#N/A,FALSE,"321.1";#N/A,#N/A,FALSE,"320.3";#N/A,#N/A,FALSE,"330.1"}</definedName>
    <definedName name="DERF" localSheetId="12" hidden="1">{#N/A,#N/A,FALSE,"310.1";#N/A,#N/A,FALSE,"321.1";#N/A,#N/A,FALSE,"320.3";#N/A,#N/A,FALSE,"330.1"}</definedName>
    <definedName name="DERF" localSheetId="18" hidden="1">{#N/A,#N/A,FALSE,"310.1";#N/A,#N/A,FALSE,"321.1";#N/A,#N/A,FALSE,"320.3";#N/A,#N/A,FALSE,"330.1"}</definedName>
    <definedName name="DERF" localSheetId="5" hidden="1">{#N/A,#N/A,FALSE,"310.1";#N/A,#N/A,FALSE,"321.1";#N/A,#N/A,FALSE,"320.3";#N/A,#N/A,FALSE,"330.1"}</definedName>
    <definedName name="DERF" localSheetId="6" hidden="1">{#N/A,#N/A,FALSE,"310.1";#N/A,#N/A,FALSE,"321.1";#N/A,#N/A,FALSE,"320.3";#N/A,#N/A,FALSE,"330.1"}</definedName>
    <definedName name="DERF" localSheetId="8" hidden="1">{#N/A,#N/A,FALSE,"310.1";#N/A,#N/A,FALSE,"321.1";#N/A,#N/A,FALSE,"320.3";#N/A,#N/A,FALSE,"330.1"}</definedName>
    <definedName name="DERF" hidden="1">{#N/A,#N/A,FALSE,"310.1";#N/A,#N/A,FALSE,"321.1";#N/A,#N/A,FALSE,"320.3";#N/A,#N/A,FALSE,"330.1"}</definedName>
    <definedName name="EE" localSheetId="3" hidden="1">{#N/A,#N/A,FALSE,"310.1";#N/A,#N/A,FALSE,"321.1";#N/A,#N/A,FALSE,"320.3";#N/A,#N/A,FALSE,"330.1"}</definedName>
    <definedName name="EE" localSheetId="14" hidden="1">{#N/A,#N/A,FALSE,"310.1";#N/A,#N/A,FALSE,"321.1";#N/A,#N/A,FALSE,"320.3";#N/A,#N/A,FALSE,"330.1"}</definedName>
    <definedName name="EE" localSheetId="9" hidden="1">{#N/A,#N/A,FALSE,"310.1";#N/A,#N/A,FALSE,"321.1";#N/A,#N/A,FALSE,"320.3";#N/A,#N/A,FALSE,"330.1"}</definedName>
    <definedName name="EE" localSheetId="7" hidden="1">{#N/A,#N/A,FALSE,"310.1";#N/A,#N/A,FALSE,"321.1";#N/A,#N/A,FALSE,"320.3";#N/A,#N/A,FALSE,"330.1"}</definedName>
    <definedName name="EE" localSheetId="13" hidden="1">{#N/A,#N/A,FALSE,"310.1";#N/A,#N/A,FALSE,"321.1";#N/A,#N/A,FALSE,"320.3";#N/A,#N/A,FALSE,"330.1"}</definedName>
    <definedName name="EE" localSheetId="10" hidden="1">{#N/A,#N/A,FALSE,"310.1";#N/A,#N/A,FALSE,"321.1";#N/A,#N/A,FALSE,"320.3";#N/A,#N/A,FALSE,"330.1"}</definedName>
    <definedName name="EE" localSheetId="11" hidden="1">{#N/A,#N/A,FALSE,"310.1";#N/A,#N/A,FALSE,"321.1";#N/A,#N/A,FALSE,"320.3";#N/A,#N/A,FALSE,"330.1"}</definedName>
    <definedName name="EE" localSheetId="12" hidden="1">{#N/A,#N/A,FALSE,"310.1";#N/A,#N/A,FALSE,"321.1";#N/A,#N/A,FALSE,"320.3";#N/A,#N/A,FALSE,"330.1"}</definedName>
    <definedName name="EE" localSheetId="18" hidden="1">{#N/A,#N/A,FALSE,"310.1";#N/A,#N/A,FALSE,"321.1";#N/A,#N/A,FALSE,"320.3";#N/A,#N/A,FALSE,"330.1"}</definedName>
    <definedName name="EE" localSheetId="5" hidden="1">{#N/A,#N/A,FALSE,"310.1";#N/A,#N/A,FALSE,"321.1";#N/A,#N/A,FALSE,"320.3";#N/A,#N/A,FALSE,"330.1"}</definedName>
    <definedName name="EE" localSheetId="6" hidden="1">{#N/A,#N/A,FALSE,"310.1";#N/A,#N/A,FALSE,"321.1";#N/A,#N/A,FALSE,"320.3";#N/A,#N/A,FALSE,"330.1"}</definedName>
    <definedName name="EE" localSheetId="8" hidden="1">{#N/A,#N/A,FALSE,"310.1";#N/A,#N/A,FALSE,"321.1";#N/A,#N/A,FALSE,"320.3";#N/A,#N/A,FALSE,"330.1"}</definedName>
    <definedName name="EE" hidden="1">{#N/A,#N/A,FALSE,"310.1";#N/A,#N/A,FALSE,"321.1";#N/A,#N/A,FALSE,"320.3";#N/A,#N/A,FALSE,"330.1"}</definedName>
    <definedName name="Equipos" localSheetId="3">#REF!</definedName>
    <definedName name="Equipos" localSheetId="19">#REF!</definedName>
    <definedName name="Equipos" localSheetId="15">#REF!</definedName>
    <definedName name="Equipos" localSheetId="9">#REF!</definedName>
    <definedName name="Equipos" localSheetId="7">#REF!</definedName>
    <definedName name="Equipos" localSheetId="13">#REF!</definedName>
    <definedName name="Equipos" localSheetId="10">#REF!</definedName>
    <definedName name="Equipos" localSheetId="11">#REF!</definedName>
    <definedName name="Equipos" localSheetId="12">#REF!</definedName>
    <definedName name="Equipos" localSheetId="18">#REF!</definedName>
    <definedName name="Equipos" localSheetId="5">#REF!</definedName>
    <definedName name="Equipos" localSheetId="6">#REF!</definedName>
    <definedName name="Equipos" localSheetId="8">#REF!</definedName>
    <definedName name="Equipos">#REF!</definedName>
    <definedName name="Equipos_Macro" localSheetId="3">#REF!</definedName>
    <definedName name="Equipos_Macro" localSheetId="19">#REF!</definedName>
    <definedName name="Equipos_Macro" localSheetId="15">#REF!</definedName>
    <definedName name="Equipos_Macro" localSheetId="9">#REF!</definedName>
    <definedName name="Equipos_Macro" localSheetId="7">#REF!</definedName>
    <definedName name="Equipos_Macro" localSheetId="13">#REF!</definedName>
    <definedName name="Equipos_Macro" localSheetId="10">#REF!</definedName>
    <definedName name="Equipos_Macro" localSheetId="11">#REF!</definedName>
    <definedName name="Equipos_Macro" localSheetId="12">#REF!</definedName>
    <definedName name="Equipos_Macro" localSheetId="18">#REF!</definedName>
    <definedName name="Equipos_Macro" localSheetId="5">#REF!</definedName>
    <definedName name="Equipos_Macro" localSheetId="6">#REF!</definedName>
    <definedName name="Equipos_Macro" localSheetId="8">#REF!</definedName>
    <definedName name="Equipos_Macro">#REF!</definedName>
    <definedName name="Excel_BuiltIn__FilterDatabase_1">"$#REF!.$A$1:$T$65"</definedName>
    <definedName name="fhg" localSheetId="3" hidden="1">{#N/A,#N/A,FALSE,"310.1";#N/A,#N/A,FALSE,"321.1";#N/A,#N/A,FALSE,"320.3";#N/A,#N/A,FALSE,"330.1"}</definedName>
    <definedName name="fhg" localSheetId="14" hidden="1">{#N/A,#N/A,FALSE,"310.1";#N/A,#N/A,FALSE,"321.1";#N/A,#N/A,FALSE,"320.3";#N/A,#N/A,FALSE,"330.1"}</definedName>
    <definedName name="fhg" localSheetId="9" hidden="1">{#N/A,#N/A,FALSE,"310.1";#N/A,#N/A,FALSE,"321.1";#N/A,#N/A,FALSE,"320.3";#N/A,#N/A,FALSE,"330.1"}</definedName>
    <definedName name="fhg" localSheetId="7" hidden="1">{#N/A,#N/A,FALSE,"310.1";#N/A,#N/A,FALSE,"321.1";#N/A,#N/A,FALSE,"320.3";#N/A,#N/A,FALSE,"330.1"}</definedName>
    <definedName name="fhg" localSheetId="13" hidden="1">{#N/A,#N/A,FALSE,"310.1";#N/A,#N/A,FALSE,"321.1";#N/A,#N/A,FALSE,"320.3";#N/A,#N/A,FALSE,"330.1"}</definedName>
    <definedName name="fhg" localSheetId="10" hidden="1">{#N/A,#N/A,FALSE,"310.1";#N/A,#N/A,FALSE,"321.1";#N/A,#N/A,FALSE,"320.3";#N/A,#N/A,FALSE,"330.1"}</definedName>
    <definedName name="fhg" localSheetId="11" hidden="1">{#N/A,#N/A,FALSE,"310.1";#N/A,#N/A,FALSE,"321.1";#N/A,#N/A,FALSE,"320.3";#N/A,#N/A,FALSE,"330.1"}</definedName>
    <definedName name="fhg" localSheetId="12" hidden="1">{#N/A,#N/A,FALSE,"310.1";#N/A,#N/A,FALSE,"321.1";#N/A,#N/A,FALSE,"320.3";#N/A,#N/A,FALSE,"330.1"}</definedName>
    <definedName name="fhg" localSheetId="18" hidden="1">{#N/A,#N/A,FALSE,"310.1";#N/A,#N/A,FALSE,"321.1";#N/A,#N/A,FALSE,"320.3";#N/A,#N/A,FALSE,"330.1"}</definedName>
    <definedName name="fhg" localSheetId="5" hidden="1">{#N/A,#N/A,FALSE,"310.1";#N/A,#N/A,FALSE,"321.1";#N/A,#N/A,FALSE,"320.3";#N/A,#N/A,FALSE,"330.1"}</definedName>
    <definedName name="fhg" localSheetId="6" hidden="1">{#N/A,#N/A,FALSE,"310.1";#N/A,#N/A,FALSE,"321.1";#N/A,#N/A,FALSE,"320.3";#N/A,#N/A,FALSE,"330.1"}</definedName>
    <definedName name="fhg" localSheetId="8" hidden="1">{#N/A,#N/A,FALSE,"310.1";#N/A,#N/A,FALSE,"321.1";#N/A,#N/A,FALSE,"320.3";#N/A,#N/A,FALSE,"330.1"}</definedName>
    <definedName name="fhg" hidden="1">{#N/A,#N/A,FALSE,"310.1";#N/A,#N/A,FALSE,"321.1";#N/A,#N/A,FALSE,"320.3";#N/A,#N/A,FALSE,"330.1"}</definedName>
    <definedName name="gravilla">190000</definedName>
    <definedName name="H" localSheetId="3">#REF!</definedName>
    <definedName name="H" localSheetId="19">#REF!</definedName>
    <definedName name="H" localSheetId="15">#REF!</definedName>
    <definedName name="H" localSheetId="4">#REF!</definedName>
    <definedName name="H" localSheetId="14">#REF!</definedName>
    <definedName name="H" localSheetId="9">#REF!</definedName>
    <definedName name="H" localSheetId="7">#REF!</definedName>
    <definedName name="H" localSheetId="13">#REF!</definedName>
    <definedName name="H" localSheetId="10">#REF!</definedName>
    <definedName name="H" localSheetId="11">#REF!</definedName>
    <definedName name="H" localSheetId="12">#REF!</definedName>
    <definedName name="H" localSheetId="18">#REF!</definedName>
    <definedName name="H" localSheetId="5">#REF!</definedName>
    <definedName name="H" localSheetId="6">#REF!</definedName>
    <definedName name="H" localSheetId="8">#REF!</definedName>
    <definedName name="H">#REF!</definedName>
    <definedName name="imagen">"Object 3"</definedName>
    <definedName name="lpop" localSheetId="3">#REF!</definedName>
    <definedName name="lpop" localSheetId="19">#REF!</definedName>
    <definedName name="lpop" localSheetId="15">#REF!</definedName>
    <definedName name="lpop" localSheetId="14">#REF!</definedName>
    <definedName name="lpop" localSheetId="9">#REF!</definedName>
    <definedName name="lpop" localSheetId="7">#REF!</definedName>
    <definedName name="lpop" localSheetId="13">#REF!</definedName>
    <definedName name="lpop" localSheetId="10">#REF!</definedName>
    <definedName name="lpop" localSheetId="11">#REF!</definedName>
    <definedName name="lpop" localSheetId="12">#REF!</definedName>
    <definedName name="lpop" localSheetId="18">#REF!</definedName>
    <definedName name="lpop" localSheetId="5">#REF!</definedName>
    <definedName name="lpop" localSheetId="6">#REF!</definedName>
    <definedName name="lpop" localSheetId="8">#REF!</definedName>
    <definedName name="lpop">#REF!</definedName>
    <definedName name="Mano_de_obra" localSheetId="3">#REF!</definedName>
    <definedName name="Mano_de_obra" localSheetId="19">#REF!</definedName>
    <definedName name="Mano_de_obra" localSheetId="15">#REF!</definedName>
    <definedName name="Mano_de_obra" localSheetId="9">#REF!</definedName>
    <definedName name="Mano_de_obra" localSheetId="7">#REF!</definedName>
    <definedName name="Mano_de_obra" localSheetId="13">#REF!</definedName>
    <definedName name="Mano_de_obra" localSheetId="10">#REF!</definedName>
    <definedName name="Mano_de_obra" localSheetId="11">#REF!</definedName>
    <definedName name="Mano_de_obra" localSheetId="12">#REF!</definedName>
    <definedName name="Mano_de_obra" localSheetId="18">#REF!</definedName>
    <definedName name="Mano_de_obra" localSheetId="5">#REF!</definedName>
    <definedName name="Mano_de_obra" localSheetId="6">#REF!</definedName>
    <definedName name="Mano_de_obra" localSheetId="8">#REF!</definedName>
    <definedName name="Mano_de_obra">#REF!</definedName>
    <definedName name="Materiales" localSheetId="3">#REF!</definedName>
    <definedName name="Materiales" localSheetId="19">#REF!</definedName>
    <definedName name="Materiales" localSheetId="15">#REF!</definedName>
    <definedName name="Materiales" localSheetId="9">#REF!</definedName>
    <definedName name="Materiales" localSheetId="7">#REF!</definedName>
    <definedName name="Materiales" localSheetId="13">#REF!</definedName>
    <definedName name="Materiales" localSheetId="10">#REF!</definedName>
    <definedName name="Materiales" localSheetId="11">#REF!</definedName>
    <definedName name="Materiales" localSheetId="12">#REF!</definedName>
    <definedName name="Materiales" localSheetId="18">#REF!</definedName>
    <definedName name="Materiales" localSheetId="5">#REF!</definedName>
    <definedName name="Materiales" localSheetId="6">#REF!</definedName>
    <definedName name="Materiales" localSheetId="8">#REF!</definedName>
    <definedName name="Materiales">#REF!</definedName>
    <definedName name="Materiales_Macro" localSheetId="3">#REF!</definedName>
    <definedName name="Materiales_Macro" localSheetId="19">#REF!</definedName>
    <definedName name="Materiales_Macro" localSheetId="15">#REF!</definedName>
    <definedName name="Materiales_Macro" localSheetId="9">#REF!</definedName>
    <definedName name="Materiales_Macro" localSheetId="7">#REF!</definedName>
    <definedName name="Materiales_Macro" localSheetId="13">#REF!</definedName>
    <definedName name="Materiales_Macro" localSheetId="10">#REF!</definedName>
    <definedName name="Materiales_Macro" localSheetId="11">#REF!</definedName>
    <definedName name="Materiales_Macro" localSheetId="12">#REF!</definedName>
    <definedName name="Materiales_Macro" localSheetId="18">#REF!</definedName>
    <definedName name="Materiales_Macro" localSheetId="5">#REF!</definedName>
    <definedName name="Materiales_Macro" localSheetId="6">#REF!</definedName>
    <definedName name="Materiales_Macro" localSheetId="8">#REF!</definedName>
    <definedName name="Materiales_Macro">#REF!</definedName>
    <definedName name="mort4">600000</definedName>
    <definedName name="of">36450</definedName>
    <definedName name="Personal" localSheetId="3">#REF!</definedName>
    <definedName name="Personal" localSheetId="19">#REF!</definedName>
    <definedName name="Personal" localSheetId="15">#REF!</definedName>
    <definedName name="Personal" localSheetId="9">#REF!</definedName>
    <definedName name="Personal" localSheetId="7">#REF!</definedName>
    <definedName name="Personal" localSheetId="13">#REF!</definedName>
    <definedName name="Personal" localSheetId="10">#REF!</definedName>
    <definedName name="Personal" localSheetId="11">#REF!</definedName>
    <definedName name="Personal" localSheetId="12">#REF!</definedName>
    <definedName name="Personal" localSheetId="18">#REF!</definedName>
    <definedName name="Personal" localSheetId="5">#REF!</definedName>
    <definedName name="Personal" localSheetId="6">#REF!</definedName>
    <definedName name="Personal" localSheetId="8">#REF!</definedName>
    <definedName name="Personal">#REF!</definedName>
    <definedName name="Personal_Macro" localSheetId="3">#REF!</definedName>
    <definedName name="Personal_Macro" localSheetId="19">#REF!</definedName>
    <definedName name="Personal_Macro" localSheetId="15">#REF!</definedName>
    <definedName name="Personal_Macro" localSheetId="9">#REF!</definedName>
    <definedName name="Personal_Macro" localSheetId="7">#REF!</definedName>
    <definedName name="Personal_Macro" localSheetId="13">#REF!</definedName>
    <definedName name="Personal_Macro" localSheetId="10">#REF!</definedName>
    <definedName name="Personal_Macro" localSheetId="11">#REF!</definedName>
    <definedName name="Personal_Macro" localSheetId="12">#REF!</definedName>
    <definedName name="Personal_Macro" localSheetId="18">#REF!</definedName>
    <definedName name="Personal_Macro" localSheetId="5">#REF!</definedName>
    <definedName name="Personal_Macro" localSheetId="6">#REF!</definedName>
    <definedName name="Personal_Macro" localSheetId="8">#REF!</definedName>
    <definedName name="Personal_Macro">#REF!</definedName>
    <definedName name="plastocrete">6500</definedName>
    <definedName name="PRINT_AREA_MI">#N/A</definedName>
    <definedName name="PRINT_TITLES_MI">#N/A</definedName>
    <definedName name="prs" localSheetId="3" hidden="1">{#N/A,#N/A,FALSE,"310.1";#N/A,#N/A,FALSE,"321.1";#N/A,#N/A,FALSE,"320.3";#N/A,#N/A,FALSE,"330.1"}</definedName>
    <definedName name="prs" localSheetId="14" hidden="1">{#N/A,#N/A,FALSE,"310.1";#N/A,#N/A,FALSE,"321.1";#N/A,#N/A,FALSE,"320.3";#N/A,#N/A,FALSE,"330.1"}</definedName>
    <definedName name="prs" localSheetId="9" hidden="1">{#N/A,#N/A,FALSE,"310.1";#N/A,#N/A,FALSE,"321.1";#N/A,#N/A,FALSE,"320.3";#N/A,#N/A,FALSE,"330.1"}</definedName>
    <definedName name="prs" localSheetId="7" hidden="1">{#N/A,#N/A,FALSE,"310.1";#N/A,#N/A,FALSE,"321.1";#N/A,#N/A,FALSE,"320.3";#N/A,#N/A,FALSE,"330.1"}</definedName>
    <definedName name="prs" localSheetId="13" hidden="1">{#N/A,#N/A,FALSE,"310.1";#N/A,#N/A,FALSE,"321.1";#N/A,#N/A,FALSE,"320.3";#N/A,#N/A,FALSE,"330.1"}</definedName>
    <definedName name="prs" localSheetId="10" hidden="1">{#N/A,#N/A,FALSE,"310.1";#N/A,#N/A,FALSE,"321.1";#N/A,#N/A,FALSE,"320.3";#N/A,#N/A,FALSE,"330.1"}</definedName>
    <definedName name="prs" localSheetId="11" hidden="1">{#N/A,#N/A,FALSE,"310.1";#N/A,#N/A,FALSE,"321.1";#N/A,#N/A,FALSE,"320.3";#N/A,#N/A,FALSE,"330.1"}</definedName>
    <definedName name="prs" localSheetId="12" hidden="1">{#N/A,#N/A,FALSE,"310.1";#N/A,#N/A,FALSE,"321.1";#N/A,#N/A,FALSE,"320.3";#N/A,#N/A,FALSE,"330.1"}</definedName>
    <definedName name="prs" localSheetId="18" hidden="1">{#N/A,#N/A,FALSE,"310.1";#N/A,#N/A,FALSE,"321.1";#N/A,#N/A,FALSE,"320.3";#N/A,#N/A,FALSE,"330.1"}</definedName>
    <definedName name="prs" localSheetId="5" hidden="1">{#N/A,#N/A,FALSE,"310.1";#N/A,#N/A,FALSE,"321.1";#N/A,#N/A,FALSE,"320.3";#N/A,#N/A,FALSE,"330.1"}</definedName>
    <definedName name="prs" localSheetId="6" hidden="1">{#N/A,#N/A,FALSE,"310.1";#N/A,#N/A,FALSE,"321.1";#N/A,#N/A,FALSE,"320.3";#N/A,#N/A,FALSE,"330.1"}</definedName>
    <definedName name="prs" localSheetId="8" hidden="1">{#N/A,#N/A,FALSE,"310.1";#N/A,#N/A,FALSE,"321.1";#N/A,#N/A,FALSE,"320.3";#N/A,#N/A,FALSE,"330.1"}</definedName>
    <definedName name="prs" hidden="1">{#N/A,#N/A,FALSE,"310.1";#N/A,#N/A,FALSE,"321.1";#N/A,#N/A,FALSE,"320.3";#N/A,#N/A,FALSE,"330.1"}</definedName>
    <definedName name="rr" localSheetId="3" hidden="1">{#N/A,#N/A,FALSE,"310.1";#N/A,#N/A,FALSE,"321.1";#N/A,#N/A,FALSE,"320.3";#N/A,#N/A,FALSE,"330.1"}</definedName>
    <definedName name="rr" localSheetId="14" hidden="1">{#N/A,#N/A,FALSE,"310.1";#N/A,#N/A,FALSE,"321.1";#N/A,#N/A,FALSE,"320.3";#N/A,#N/A,FALSE,"330.1"}</definedName>
    <definedName name="rr" localSheetId="9" hidden="1">{#N/A,#N/A,FALSE,"310.1";#N/A,#N/A,FALSE,"321.1";#N/A,#N/A,FALSE,"320.3";#N/A,#N/A,FALSE,"330.1"}</definedName>
    <definedName name="rr" localSheetId="7" hidden="1">{#N/A,#N/A,FALSE,"310.1";#N/A,#N/A,FALSE,"321.1";#N/A,#N/A,FALSE,"320.3";#N/A,#N/A,FALSE,"330.1"}</definedName>
    <definedName name="rr" localSheetId="13" hidden="1">{#N/A,#N/A,FALSE,"310.1";#N/A,#N/A,FALSE,"321.1";#N/A,#N/A,FALSE,"320.3";#N/A,#N/A,FALSE,"330.1"}</definedName>
    <definedName name="rr" localSheetId="10" hidden="1">{#N/A,#N/A,FALSE,"310.1";#N/A,#N/A,FALSE,"321.1";#N/A,#N/A,FALSE,"320.3";#N/A,#N/A,FALSE,"330.1"}</definedName>
    <definedName name="rr" localSheetId="11" hidden="1">{#N/A,#N/A,FALSE,"310.1";#N/A,#N/A,FALSE,"321.1";#N/A,#N/A,FALSE,"320.3";#N/A,#N/A,FALSE,"330.1"}</definedName>
    <definedName name="rr" localSheetId="12" hidden="1">{#N/A,#N/A,FALSE,"310.1";#N/A,#N/A,FALSE,"321.1";#N/A,#N/A,FALSE,"320.3";#N/A,#N/A,FALSE,"330.1"}</definedName>
    <definedName name="rr" localSheetId="18" hidden="1">{#N/A,#N/A,FALSE,"310.1";#N/A,#N/A,FALSE,"321.1";#N/A,#N/A,FALSE,"320.3";#N/A,#N/A,FALSE,"330.1"}</definedName>
    <definedName name="rr" localSheetId="5" hidden="1">{#N/A,#N/A,FALSE,"310.1";#N/A,#N/A,FALSE,"321.1";#N/A,#N/A,FALSE,"320.3";#N/A,#N/A,FALSE,"330.1"}</definedName>
    <definedName name="rr" localSheetId="6" hidden="1">{#N/A,#N/A,FALSE,"310.1";#N/A,#N/A,FALSE,"321.1";#N/A,#N/A,FALSE,"320.3";#N/A,#N/A,FALSE,"330.1"}</definedName>
    <definedName name="rr" localSheetId="8" hidden="1">{#N/A,#N/A,FALSE,"310.1";#N/A,#N/A,FALSE,"321.1";#N/A,#N/A,FALSE,"320.3";#N/A,#N/A,FALSE,"330.1"}</definedName>
    <definedName name="rr" hidden="1">{#N/A,#N/A,FALSE,"310.1";#N/A,#N/A,FALSE,"321.1";#N/A,#N/A,FALSE,"320.3";#N/A,#N/A,FALSE,"330.1"}</definedName>
    <definedName name="Salarios" localSheetId="3">#REF!</definedName>
    <definedName name="Salarios" localSheetId="19">#REF!</definedName>
    <definedName name="Salarios" localSheetId="15">#REF!</definedName>
    <definedName name="Salarios" localSheetId="9">#REF!</definedName>
    <definedName name="Salarios" localSheetId="7">#REF!</definedName>
    <definedName name="Salarios" localSheetId="13">#REF!</definedName>
    <definedName name="Salarios" localSheetId="10">#REF!</definedName>
    <definedName name="Salarios" localSheetId="11">#REF!</definedName>
    <definedName name="Salarios" localSheetId="12">#REF!</definedName>
    <definedName name="Salarios" localSheetId="18">#REF!</definedName>
    <definedName name="Salarios" localSheetId="5">#REF!</definedName>
    <definedName name="Salarios" localSheetId="6">#REF!</definedName>
    <definedName name="Salarios" localSheetId="8">#REF!</definedName>
    <definedName name="Salarios">#REF!</definedName>
    <definedName name="sed" localSheetId="3">#REF!</definedName>
    <definedName name="sed" localSheetId="19">#REF!</definedName>
    <definedName name="sed" localSheetId="15">#REF!</definedName>
    <definedName name="sed" localSheetId="14">#REF!</definedName>
    <definedName name="sed" localSheetId="9">#REF!</definedName>
    <definedName name="sed" localSheetId="7">#REF!</definedName>
    <definedName name="sed" localSheetId="13">#REF!</definedName>
    <definedName name="sed" localSheetId="10">#REF!</definedName>
    <definedName name="sed" localSheetId="11">#REF!</definedName>
    <definedName name="sed" localSheetId="12">#REF!</definedName>
    <definedName name="sed" localSheetId="18">#REF!</definedName>
    <definedName name="sed" localSheetId="5">#REF!</definedName>
    <definedName name="sed" localSheetId="6">#REF!</definedName>
    <definedName name="sed" localSheetId="8">#REF!</definedName>
    <definedName name="sed">#REF!</definedName>
    <definedName name="SHARED_FORMULA_21">#N/A</definedName>
    <definedName name="_xlnm.Print_Titles">#N/A</definedName>
    <definedName name="Transporte" localSheetId="3">#REF!</definedName>
    <definedName name="Transporte" localSheetId="19">#REF!</definedName>
    <definedName name="Transporte" localSheetId="15">#REF!</definedName>
    <definedName name="Transporte" localSheetId="9">#REF!</definedName>
    <definedName name="Transporte" localSheetId="7">#REF!</definedName>
    <definedName name="Transporte" localSheetId="13">#REF!</definedName>
    <definedName name="Transporte" localSheetId="10">#REF!</definedName>
    <definedName name="Transporte" localSheetId="11">#REF!</definedName>
    <definedName name="Transporte" localSheetId="12">#REF!</definedName>
    <definedName name="Transporte" localSheetId="18">#REF!</definedName>
    <definedName name="Transporte" localSheetId="5">#REF!</definedName>
    <definedName name="Transporte" localSheetId="6">#REF!</definedName>
    <definedName name="Transporte" localSheetId="8">#REF!</definedName>
    <definedName name="Transporte">#REF!</definedName>
    <definedName name="Transporte_Macro" localSheetId="3">#REF!</definedName>
    <definedName name="Transporte_Macro" localSheetId="19">#REF!</definedName>
    <definedName name="Transporte_Macro" localSheetId="15">#REF!</definedName>
    <definedName name="Transporte_Macro" localSheetId="9">#REF!</definedName>
    <definedName name="Transporte_Macro" localSheetId="7">#REF!</definedName>
    <definedName name="Transporte_Macro" localSheetId="13">#REF!</definedName>
    <definedName name="Transporte_Macro" localSheetId="10">#REF!</definedName>
    <definedName name="Transporte_Macro" localSheetId="11">#REF!</definedName>
    <definedName name="Transporte_Macro" localSheetId="12">#REF!</definedName>
    <definedName name="Transporte_Macro" localSheetId="18">#REF!</definedName>
    <definedName name="Transporte_Macro" localSheetId="5">#REF!</definedName>
    <definedName name="Transporte_Macro" localSheetId="6">#REF!</definedName>
    <definedName name="Transporte_Macro" localSheetId="8">#REF!</definedName>
    <definedName name="Transporte_Macro">#REF!</definedName>
    <definedName name="wrn.julio24." localSheetId="3" hidden="1">{#N/A,#N/A,FALSE,"310.1";#N/A,#N/A,FALSE,"321.1";#N/A,#N/A,FALSE,"320.3";#N/A,#N/A,FALSE,"330.1"}</definedName>
    <definedName name="wrn.julio24." localSheetId="14" hidden="1">{#N/A,#N/A,FALSE,"310.1";#N/A,#N/A,FALSE,"321.1";#N/A,#N/A,FALSE,"320.3";#N/A,#N/A,FALSE,"330.1"}</definedName>
    <definedName name="wrn.julio24." localSheetId="9" hidden="1">{#N/A,#N/A,FALSE,"310.1";#N/A,#N/A,FALSE,"321.1";#N/A,#N/A,FALSE,"320.3";#N/A,#N/A,FALSE,"330.1"}</definedName>
    <definedName name="wrn.julio24." localSheetId="7" hidden="1">{#N/A,#N/A,FALSE,"310.1";#N/A,#N/A,FALSE,"321.1";#N/A,#N/A,FALSE,"320.3";#N/A,#N/A,FALSE,"330.1"}</definedName>
    <definedName name="wrn.julio24." localSheetId="13" hidden="1">{#N/A,#N/A,FALSE,"310.1";#N/A,#N/A,FALSE,"321.1";#N/A,#N/A,FALSE,"320.3";#N/A,#N/A,FALSE,"330.1"}</definedName>
    <definedName name="wrn.julio24." localSheetId="10" hidden="1">{#N/A,#N/A,FALSE,"310.1";#N/A,#N/A,FALSE,"321.1";#N/A,#N/A,FALSE,"320.3";#N/A,#N/A,FALSE,"330.1"}</definedName>
    <definedName name="wrn.julio24." localSheetId="11" hidden="1">{#N/A,#N/A,FALSE,"310.1";#N/A,#N/A,FALSE,"321.1";#N/A,#N/A,FALSE,"320.3";#N/A,#N/A,FALSE,"330.1"}</definedName>
    <definedName name="wrn.julio24." localSheetId="12" hidden="1">{#N/A,#N/A,FALSE,"310.1";#N/A,#N/A,FALSE,"321.1";#N/A,#N/A,FALSE,"320.3";#N/A,#N/A,FALSE,"330.1"}</definedName>
    <definedName name="wrn.julio24." localSheetId="18" hidden="1">{#N/A,#N/A,FALSE,"310.1";#N/A,#N/A,FALSE,"321.1";#N/A,#N/A,FALSE,"320.3";#N/A,#N/A,FALSE,"330.1"}</definedName>
    <definedName name="wrn.julio24." localSheetId="5" hidden="1">{#N/A,#N/A,FALSE,"310.1";#N/A,#N/A,FALSE,"321.1";#N/A,#N/A,FALSE,"320.3";#N/A,#N/A,FALSE,"330.1"}</definedName>
    <definedName name="wrn.julio24." localSheetId="6" hidden="1">{#N/A,#N/A,FALSE,"310.1";#N/A,#N/A,FALSE,"321.1";#N/A,#N/A,FALSE,"320.3";#N/A,#N/A,FALSE,"330.1"}</definedName>
    <definedName name="wrn.julio24." localSheetId="8" hidden="1">{#N/A,#N/A,FALSE,"310.1";#N/A,#N/A,FALSE,"321.1";#N/A,#N/A,FALSE,"320.3";#N/A,#N/A,FALSE,"330.1"}</definedName>
    <definedName name="wrn.julio24." hidden="1">{#N/A,#N/A,FALSE,"310.1";#N/A,#N/A,FALSE,"321.1";#N/A,#N/A,FALSE,"320.3";#N/A,#N/A,FALSE,"330.1"}</definedName>
  </definedNames>
  <calcPr calcId="171027"/>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E89" i="14" l="1"/>
  <c r="B15" i="1"/>
  <c r="E22" i="3"/>
  <c r="E16" i="3"/>
  <c r="E19" i="3" s="1"/>
  <c r="E18" i="3" s="1"/>
  <c r="E10" i="3"/>
  <c r="E84" i="3"/>
  <c r="C6" i="23"/>
  <c r="E12" i="23" s="1"/>
  <c r="F12" i="23" s="1"/>
  <c r="C12" i="23"/>
  <c r="N12" i="23"/>
  <c r="L12" i="23"/>
  <c r="M12" i="23" l="1"/>
  <c r="I12" i="23"/>
  <c r="K12" i="23" s="1"/>
  <c r="J12" i="23"/>
  <c r="O12" i="23"/>
  <c r="P12" i="23" s="1"/>
  <c r="Q12" i="23"/>
  <c r="R12" i="23"/>
  <c r="S12" i="23" s="1"/>
  <c r="T12" i="23"/>
  <c r="V12" i="23"/>
  <c r="W12" i="23" s="1"/>
  <c r="AB12" i="23"/>
  <c r="AC12" i="23" s="1"/>
  <c r="AE12" i="23" s="1"/>
  <c r="AF12" i="23"/>
  <c r="AL12" i="23"/>
  <c r="AO12" i="23" s="1"/>
  <c r="D13" i="23"/>
  <c r="C7" i="22"/>
  <c r="C8" i="22"/>
  <c r="C13" i="22"/>
  <c r="E13" i="22"/>
  <c r="F13" i="22" s="1"/>
  <c r="L13" i="22"/>
  <c r="X12" i="23" l="1"/>
  <c r="Y12" i="23" s="1"/>
  <c r="U12" i="23"/>
  <c r="AM12" i="23"/>
  <c r="AN12" i="23" s="1"/>
  <c r="I13" i="22"/>
  <c r="K13" i="22" s="1"/>
  <c r="J13" i="22"/>
  <c r="M13" i="22"/>
  <c r="N13" i="22"/>
  <c r="O13" i="22"/>
  <c r="P13" i="22" s="1"/>
  <c r="Q13" i="22"/>
  <c r="R13" i="22" s="1"/>
  <c r="S13" i="22" s="1"/>
  <c r="T13" i="22"/>
  <c r="U13" i="22" s="1"/>
  <c r="V13" i="22"/>
  <c r="W13" i="22" s="1"/>
  <c r="AB13" i="22"/>
  <c r="AC13" i="22" s="1"/>
  <c r="AF13" i="22"/>
  <c r="AL13" i="22"/>
  <c r="AO13" i="22" s="1"/>
  <c r="A14" i="22"/>
  <c r="C14" i="22"/>
  <c r="E14" i="22"/>
  <c r="F14" i="22" s="1"/>
  <c r="Z14" i="22"/>
  <c r="AA14" i="22"/>
  <c r="AG14" i="22"/>
  <c r="AL14" i="22"/>
  <c r="AF14" i="22" s="1"/>
  <c r="AM14" i="22" s="1"/>
  <c r="AN14" i="22" s="1"/>
  <c r="AO14" i="22"/>
  <c r="A15" i="22"/>
  <c r="C15" i="22"/>
  <c r="E15" i="22"/>
  <c r="F15" i="22"/>
  <c r="I15" i="22" s="1"/>
  <c r="Z15" i="22"/>
  <c r="AF15" i="22"/>
  <c r="AL15" i="22"/>
  <c r="AM15" i="22" s="1"/>
  <c r="AN15" i="22" s="1"/>
  <c r="A16" i="22"/>
  <c r="C16" i="22"/>
  <c r="E16" i="22"/>
  <c r="F16" i="22" s="1"/>
  <c r="Z16" i="22"/>
  <c r="AH16" i="22"/>
  <c r="AI16" i="22"/>
  <c r="AL16" i="22"/>
  <c r="AM16" i="22" s="1"/>
  <c r="AN16" i="22" s="1"/>
  <c r="D17" i="22"/>
  <c r="L15" i="22"/>
  <c r="X13" i="22" l="1"/>
  <c r="Y13" i="22" s="1"/>
  <c r="M15" i="22"/>
  <c r="V15" i="22" s="1"/>
  <c r="W15" i="22" s="1"/>
  <c r="T15" i="22"/>
  <c r="J14" i="22"/>
  <c r="I14" i="22"/>
  <c r="K14" i="22" s="1"/>
  <c r="J16" i="22"/>
  <c r="I16" i="22"/>
  <c r="K16" i="22" s="1"/>
  <c r="AE13" i="22"/>
  <c r="AB14" i="22"/>
  <c r="K15" i="22"/>
  <c r="AO16" i="22"/>
  <c r="AO15" i="22"/>
  <c r="J15" i="22"/>
  <c r="Q15" i="22"/>
  <c r="R15" i="22" s="1"/>
  <c r="S15" i="22" s="1"/>
  <c r="AM13" i="22"/>
  <c r="AN13" i="22" s="1"/>
  <c r="L14" i="22"/>
  <c r="N15" i="22"/>
  <c r="N16" i="22"/>
  <c r="N14" i="22"/>
  <c r="L16" i="22"/>
  <c r="M16" i="22" l="1"/>
  <c r="V16" i="22" s="1"/>
  <c r="W16" i="22" s="1"/>
  <c r="T16" i="22"/>
  <c r="Q16" i="22"/>
  <c r="R16" i="22" s="1"/>
  <c r="S16" i="22" s="1"/>
  <c r="O14" i="22"/>
  <c r="P14" i="22" s="1"/>
  <c r="O16" i="22"/>
  <c r="P16" i="22" s="1"/>
  <c r="O15" i="22"/>
  <c r="P15" i="22" s="1"/>
  <c r="M14" i="22"/>
  <c r="V14" i="22" s="1"/>
  <c r="W14" i="22" s="1"/>
  <c r="T14" i="22"/>
  <c r="Q14" i="22"/>
  <c r="R14" i="22" s="1"/>
  <c r="S14" i="22" s="1"/>
  <c r="AD14" i="22"/>
  <c r="AC14" i="22"/>
  <c r="U15" i="22"/>
  <c r="X15" i="22"/>
  <c r="Y15" i="22" s="1"/>
  <c r="X14" i="22" l="1"/>
  <c r="Y14" i="22" s="1"/>
  <c r="U14" i="22"/>
  <c r="AE14" i="22"/>
  <c r="AB15" i="22"/>
  <c r="X16" i="22"/>
  <c r="Y16" i="22" s="1"/>
  <c r="U16" i="22"/>
  <c r="AD15" i="22" l="1"/>
  <c r="AC15" i="22"/>
  <c r="AE15" i="22" l="1"/>
  <c r="AB16" i="22"/>
  <c r="AD16" i="22" l="1"/>
  <c r="AC16" i="22"/>
  <c r="AE16" i="22" s="1"/>
  <c r="C10" i="21"/>
  <c r="C24" i="21"/>
  <c r="C25" i="21" s="1"/>
  <c r="C26" i="21" s="1"/>
  <c r="C41" i="21"/>
  <c r="H40" i="21"/>
  <c r="H39" i="21"/>
  <c r="H38" i="21"/>
  <c r="H37" i="21"/>
  <c r="H36" i="21"/>
  <c r="H35" i="21"/>
  <c r="H34" i="21"/>
  <c r="H41" i="21" s="1"/>
  <c r="C37" i="21" s="1"/>
  <c r="D33" i="21"/>
  <c r="C32" i="21"/>
  <c r="D25" i="21"/>
  <c r="D24" i="21"/>
  <c r="C20" i="21"/>
  <c r="D10" i="21"/>
  <c r="D9" i="21" s="1"/>
  <c r="C8" i="21"/>
  <c r="C41" i="12"/>
  <c r="C20" i="12"/>
  <c r="C14" i="21"/>
  <c r="C15" i="21"/>
  <c r="C17" i="21"/>
  <c r="C16" i="21"/>
  <c r="C12" i="21" l="1"/>
  <c r="C33" i="21"/>
  <c r="C34" i="21" s="1"/>
  <c r="H3" i="1"/>
  <c r="C35" i="21"/>
  <c r="C36" i="21" l="1"/>
  <c r="C38" i="21"/>
  <c r="N35" i="20"/>
  <c r="N32" i="20"/>
  <c r="N33" i="20" s="1"/>
  <c r="N36" i="20" s="1"/>
  <c r="N37" i="20" s="1"/>
  <c r="H32" i="20"/>
  <c r="H33" i="20" s="1"/>
  <c r="H35" i="20" s="1"/>
  <c r="N31" i="20"/>
  <c r="R30" i="20"/>
  <c r="J29" i="20"/>
  <c r="V5" i="20"/>
  <c r="N5" i="20"/>
  <c r="H5" i="20" s="1"/>
  <c r="C5" i="20"/>
  <c r="C6" i="20" s="1"/>
  <c r="N5" i="9"/>
  <c r="N6" i="9" s="1"/>
  <c r="E30" i="11"/>
  <c r="C39" i="21" l="1"/>
  <c r="C40" i="21" s="1"/>
  <c r="C42" i="21" s="1"/>
  <c r="H36" i="20"/>
  <c r="H37" i="20" s="1"/>
  <c r="H38" i="20" s="1"/>
  <c r="N9" i="20"/>
  <c r="C8" i="20"/>
  <c r="N6" i="20"/>
  <c r="H5" i="9"/>
  <c r="N9" i="9"/>
  <c r="N10" i="9" s="1"/>
  <c r="N27" i="9" s="1"/>
  <c r="N28" i="9" s="1"/>
  <c r="R4" i="20" l="1"/>
  <c r="N10" i="20"/>
  <c r="N26" i="20" s="1"/>
  <c r="N27" i="20" s="1"/>
  <c r="C9" i="20"/>
  <c r="H4" i="20"/>
  <c r="H6" i="20" s="1"/>
  <c r="H8" i="20" s="1"/>
  <c r="R4" i="9"/>
  <c r="V11" i="9" s="1"/>
  <c r="N38" i="20" l="1"/>
  <c r="N29" i="20"/>
  <c r="R31" i="20"/>
  <c r="R32" i="20" s="1"/>
  <c r="R34" i="20" s="1"/>
  <c r="N39" i="20"/>
  <c r="C5" i="9" l="1"/>
  <c r="C6" i="9" s="1"/>
  <c r="C8" i="9" l="1"/>
  <c r="C9" i="9" s="1"/>
  <c r="V40" i="19"/>
  <c r="W38" i="19"/>
  <c r="O36" i="19"/>
  <c r="X35" i="19"/>
  <c r="W37" i="19" s="1"/>
  <c r="AA34" i="19"/>
  <c r="Y34" i="19"/>
  <c r="V34" i="19"/>
  <c r="W34" i="19" s="1"/>
  <c r="O34" i="19"/>
  <c r="O37" i="19" s="1"/>
  <c r="O38" i="19" s="1"/>
  <c r="AA33" i="19"/>
  <c r="V33" i="19"/>
  <c r="Z33" i="19" s="1"/>
  <c r="O33" i="19"/>
  <c r="AA32" i="19"/>
  <c r="Y32" i="19"/>
  <c r="V32" i="19"/>
  <c r="W32" i="19" s="1"/>
  <c r="O32" i="19"/>
  <c r="AA31" i="19"/>
  <c r="V31" i="19"/>
  <c r="Z31" i="19" s="1"/>
  <c r="AA30" i="19"/>
  <c r="V30" i="19"/>
  <c r="W30" i="19" s="1"/>
  <c r="O30" i="19"/>
  <c r="O31" i="19" s="1"/>
  <c r="AA29" i="19"/>
  <c r="Y29" i="19"/>
  <c r="V29" i="19"/>
  <c r="W29" i="19" s="1"/>
  <c r="AA28" i="19"/>
  <c r="Z28" i="19"/>
  <c r="V28" i="19"/>
  <c r="Y28" i="19" s="1"/>
  <c r="B28" i="19"/>
  <c r="B29" i="19" s="1"/>
  <c r="AA27" i="19"/>
  <c r="Z27" i="19"/>
  <c r="Y27" i="19"/>
  <c r="W27" i="19"/>
  <c r="V27" i="19"/>
  <c r="AA26" i="19"/>
  <c r="V26" i="19"/>
  <c r="Y26" i="19" s="1"/>
  <c r="AA25" i="19"/>
  <c r="V25" i="19"/>
  <c r="Z25" i="19" s="1"/>
  <c r="B25" i="19"/>
  <c r="B26" i="19" s="1"/>
  <c r="AA24" i="19"/>
  <c r="V24" i="19"/>
  <c r="Z24" i="19" s="1"/>
  <c r="AA23" i="19"/>
  <c r="AA35" i="19" s="1"/>
  <c r="Z23" i="19"/>
  <c r="Y23" i="19"/>
  <c r="V23" i="19"/>
  <c r="G9" i="19"/>
  <c r="X4" i="19"/>
  <c r="X8" i="19" s="1"/>
  <c r="U4" i="19"/>
  <c r="P4" i="19"/>
  <c r="P8" i="19" s="1"/>
  <c r="D36" i="17"/>
  <c r="D35" i="17"/>
  <c r="D34" i="17"/>
  <c r="D33" i="17"/>
  <c r="D32" i="17"/>
  <c r="D31" i="17"/>
  <c r="D30" i="17"/>
  <c r="I37" i="18"/>
  <c r="D42" i="18"/>
  <c r="D41" i="18"/>
  <c r="D40" i="18"/>
  <c r="D39" i="18"/>
  <c r="D38" i="18"/>
  <c r="D37" i="18"/>
  <c r="D36" i="18"/>
  <c r="V35" i="19" l="1"/>
  <c r="T38" i="19" s="1"/>
  <c r="W25" i="19"/>
  <c r="Z29" i="19"/>
  <c r="Y30" i="19"/>
  <c r="Z32" i="19"/>
  <c r="Z34" i="19"/>
  <c r="Y25" i="19"/>
  <c r="Z30" i="19"/>
  <c r="Z26" i="19"/>
  <c r="H4" i="9"/>
  <c r="P9" i="19"/>
  <c r="P10" i="19" s="1"/>
  <c r="R5" i="19"/>
  <c r="R4" i="19" s="1"/>
  <c r="R3" i="19" s="1"/>
  <c r="X9" i="19"/>
  <c r="X10" i="19"/>
  <c r="X5" i="19"/>
  <c r="B30" i="19"/>
  <c r="P5" i="19"/>
  <c r="G8" i="19"/>
  <c r="G10" i="19" s="1"/>
  <c r="G12" i="19" s="1"/>
  <c r="W24" i="19"/>
  <c r="W31" i="19"/>
  <c r="W33" i="19"/>
  <c r="Y24" i="19"/>
  <c r="W26" i="19"/>
  <c r="W28" i="19"/>
  <c r="Y31" i="19"/>
  <c r="Y33" i="19"/>
  <c r="U5" i="19"/>
  <c r="U8" i="19"/>
  <c r="U9" i="19" s="1"/>
  <c r="U10" i="19" s="1"/>
  <c r="W23" i="19"/>
  <c r="O24" i="19" l="1"/>
  <c r="O25" i="19" s="1"/>
  <c r="W35" i="19"/>
  <c r="O27" i="19" l="1"/>
  <c r="O39" i="19"/>
  <c r="O40" i="19"/>
  <c r="D44" i="18" l="1"/>
  <c r="I28" i="18" s="1"/>
  <c r="J10" i="18"/>
  <c r="J11" i="18" s="1"/>
  <c r="I29" i="18"/>
  <c r="I27" i="18"/>
  <c r="I25" i="18"/>
  <c r="I24" i="18"/>
  <c r="I23" i="18"/>
  <c r="I22" i="18"/>
  <c r="I21" i="18"/>
  <c r="I20" i="18"/>
  <c r="D20" i="18"/>
  <c r="C20" i="18"/>
  <c r="E11" i="18"/>
  <c r="E8" i="18"/>
  <c r="J7" i="18"/>
  <c r="D39" i="17"/>
  <c r="D38" i="17"/>
  <c r="D40" i="17"/>
  <c r="E11" i="17"/>
  <c r="E8" i="17"/>
  <c r="E5" i="17"/>
  <c r="J4" i="17"/>
  <c r="B6" i="17"/>
  <c r="B5" i="17"/>
  <c r="B9" i="18"/>
  <c r="B8" i="18"/>
  <c r="E20" i="18" l="1"/>
  <c r="D25" i="17"/>
  <c r="C16" i="17"/>
  <c r="D16" i="17"/>
  <c r="C24" i="17"/>
  <c r="C18" i="17"/>
  <c r="C20" i="17"/>
  <c r="C22" i="17"/>
  <c r="I26" i="18"/>
  <c r="I16" i="17"/>
  <c r="I25" i="17"/>
  <c r="E16" i="17"/>
  <c r="N16" i="17" s="1"/>
  <c r="D18" i="17"/>
  <c r="D20" i="17"/>
  <c r="D22" i="17"/>
  <c r="D24" i="17"/>
  <c r="C17" i="17"/>
  <c r="C19" i="17"/>
  <c r="C21" i="17"/>
  <c r="C23" i="17"/>
  <c r="C25" i="17"/>
  <c r="J7" i="17"/>
  <c r="J8" i="17" s="1"/>
  <c r="D17" i="17"/>
  <c r="D19" i="17"/>
  <c r="D21" i="17"/>
  <c r="D23" i="17"/>
  <c r="I24" i="17"/>
  <c r="I20" i="17"/>
  <c r="I23" i="17"/>
  <c r="I19" i="17"/>
  <c r="I22" i="17"/>
  <c r="I18" i="17"/>
  <c r="F20" i="18"/>
  <c r="I21" i="17"/>
  <c r="I17" i="17"/>
  <c r="M20" i="18"/>
  <c r="G20" i="18"/>
  <c r="L16" i="17" l="1"/>
  <c r="F16" i="17"/>
  <c r="H20" i="18"/>
  <c r="G16" i="17"/>
  <c r="B17" i="17" l="1"/>
  <c r="E17" i="17" s="1"/>
  <c r="L17" i="17" s="1"/>
  <c r="H16" i="17"/>
  <c r="J16" i="17" s="1"/>
  <c r="L20" i="18"/>
  <c r="N20" i="18" s="1"/>
  <c r="J20" i="18"/>
  <c r="K20" i="18" s="1"/>
  <c r="B21" i="18" s="1"/>
  <c r="K16" i="17" l="1"/>
  <c r="M16" i="17" s="1"/>
  <c r="N17" i="17"/>
  <c r="F17" i="17"/>
  <c r="D21" i="18"/>
  <c r="E21" i="18" s="1"/>
  <c r="C21" i="18"/>
  <c r="O20" i="18"/>
  <c r="G17" i="17"/>
  <c r="H17" i="17" l="1"/>
  <c r="K17" i="17" s="1"/>
  <c r="M17" i="17" s="1"/>
  <c r="B18" i="17"/>
  <c r="E18" i="17" s="1"/>
  <c r="N18" i="17" s="1"/>
  <c r="F21" i="18"/>
  <c r="M21" i="18"/>
  <c r="G21" i="18"/>
  <c r="J17" i="17" l="1"/>
  <c r="L18" i="17"/>
  <c r="F18" i="17"/>
  <c r="H21" i="18"/>
  <c r="G18" i="17"/>
  <c r="B19" i="17" l="1"/>
  <c r="E19" i="17" s="1"/>
  <c r="N19" i="17" s="1"/>
  <c r="H18" i="17"/>
  <c r="J18" i="17" s="1"/>
  <c r="L21" i="18"/>
  <c r="N21" i="18" s="1"/>
  <c r="J21" i="18"/>
  <c r="K21" i="18" s="1"/>
  <c r="B22" i="18" s="1"/>
  <c r="K18" i="17" l="1"/>
  <c r="M18" i="17" s="1"/>
  <c r="L19" i="17"/>
  <c r="F19" i="17"/>
  <c r="O21" i="18"/>
  <c r="C22" i="18"/>
  <c r="D22" i="18"/>
  <c r="E22" i="18" s="1"/>
  <c r="G19" i="17"/>
  <c r="H19" i="17" l="1"/>
  <c r="K19" i="17" s="1"/>
  <c r="M19" i="17" s="1"/>
  <c r="B20" i="17"/>
  <c r="E20" i="17" s="1"/>
  <c r="L20" i="17" s="1"/>
  <c r="F22" i="18"/>
  <c r="M22" i="18"/>
  <c r="G22" i="18"/>
  <c r="J19" i="17" l="1"/>
  <c r="F20" i="17"/>
  <c r="N20" i="17"/>
  <c r="H22" i="18"/>
  <c r="G20" i="17"/>
  <c r="B21" i="17" l="1"/>
  <c r="E21" i="17" s="1"/>
  <c r="N21" i="17" s="1"/>
  <c r="H20" i="17"/>
  <c r="K20" i="17" s="1"/>
  <c r="M20" i="17" s="1"/>
  <c r="L22" i="18"/>
  <c r="N22" i="18" s="1"/>
  <c r="J22" i="18"/>
  <c r="K22" i="18" s="1"/>
  <c r="B23" i="18" s="1"/>
  <c r="L21" i="17" l="1"/>
  <c r="F21" i="17"/>
  <c r="J20" i="17"/>
  <c r="D23" i="18"/>
  <c r="E23" i="18" s="1"/>
  <c r="C23" i="18"/>
  <c r="O22" i="18"/>
  <c r="G21" i="17"/>
  <c r="B22" i="17" l="1"/>
  <c r="E22" i="17" s="1"/>
  <c r="N22" i="17" s="1"/>
  <c r="H21" i="17"/>
  <c r="K21" i="17" s="1"/>
  <c r="M21" i="17" s="1"/>
  <c r="F23" i="18"/>
  <c r="M23" i="18"/>
  <c r="G23" i="18"/>
  <c r="J21" i="17" l="1"/>
  <c r="L22" i="17"/>
  <c r="F22" i="17"/>
  <c r="H23" i="18"/>
  <c r="G22" i="17"/>
  <c r="B23" i="17" l="1"/>
  <c r="E23" i="17" s="1"/>
  <c r="N23" i="17" s="1"/>
  <c r="H22" i="17"/>
  <c r="K22" i="17" s="1"/>
  <c r="M22" i="17" s="1"/>
  <c r="L23" i="18"/>
  <c r="N23" i="18" s="1"/>
  <c r="J23" i="18"/>
  <c r="K23" i="18" s="1"/>
  <c r="B24" i="18" s="1"/>
  <c r="J22" i="17" l="1"/>
  <c r="F23" i="17"/>
  <c r="L23" i="17"/>
  <c r="C24" i="18"/>
  <c r="D24" i="18"/>
  <c r="E24" i="18" s="1"/>
  <c r="O23" i="18"/>
  <c r="G23" i="17"/>
  <c r="H23" i="17" l="1"/>
  <c r="K23" i="17" s="1"/>
  <c r="M23" i="17" s="1"/>
  <c r="B24" i="17"/>
  <c r="E24" i="17" s="1"/>
  <c r="L24" i="17" s="1"/>
  <c r="F24" i="18"/>
  <c r="M24" i="18"/>
  <c r="G24" i="18"/>
  <c r="J23" i="17" l="1"/>
  <c r="N24" i="17"/>
  <c r="F24" i="17"/>
  <c r="H24" i="18"/>
  <c r="G24" i="17"/>
  <c r="H24" i="17" l="1"/>
  <c r="K24" i="17" s="1"/>
  <c r="M24" i="17" s="1"/>
  <c r="B25" i="17"/>
  <c r="E25" i="17" s="1"/>
  <c r="B11" i="17" s="1"/>
  <c r="B10" i="17" s="1"/>
  <c r="L24" i="18"/>
  <c r="N24" i="18" s="1"/>
  <c r="J24" i="18"/>
  <c r="K24" i="18" s="1"/>
  <c r="B25" i="18" s="1"/>
  <c r="J24" i="17" l="1"/>
  <c r="L25" i="17"/>
  <c r="J6" i="17" s="1"/>
  <c r="J9" i="17"/>
  <c r="F25" i="17"/>
  <c r="N25" i="17"/>
  <c r="D25" i="18"/>
  <c r="E25" i="18" s="1"/>
  <c r="C25" i="18"/>
  <c r="O24" i="18"/>
  <c r="G25" i="17"/>
  <c r="H25" i="17" l="1"/>
  <c r="K25" i="17" s="1"/>
  <c r="F25" i="18"/>
  <c r="M25" i="18"/>
  <c r="G25" i="18"/>
  <c r="J25" i="17" l="1"/>
  <c r="H25" i="18"/>
  <c r="J5" i="17"/>
  <c r="J3" i="17" s="1"/>
  <c r="M25" i="17"/>
  <c r="L25" i="18" l="1"/>
  <c r="N25" i="18" s="1"/>
  <c r="J25" i="18"/>
  <c r="K25" i="18" s="1"/>
  <c r="B26" i="18" s="1"/>
  <c r="C26" i="18" l="1"/>
  <c r="D26" i="18"/>
  <c r="E26" i="18" s="1"/>
  <c r="O25" i="18"/>
  <c r="F26" i="18" l="1"/>
  <c r="M26" i="18"/>
  <c r="G26" i="18"/>
  <c r="H26" i="18" l="1"/>
  <c r="L26" i="18" l="1"/>
  <c r="N26" i="18" s="1"/>
  <c r="J26" i="18"/>
  <c r="K26" i="18" s="1"/>
  <c r="B27" i="18" s="1"/>
  <c r="D27" i="18" l="1"/>
  <c r="E27" i="18" s="1"/>
  <c r="C27" i="18"/>
  <c r="O26" i="18"/>
  <c r="F27" i="18" l="1"/>
  <c r="M27" i="18"/>
  <c r="G27" i="18"/>
  <c r="H27" i="18" l="1"/>
  <c r="L27" i="18" l="1"/>
  <c r="N27" i="18" s="1"/>
  <c r="J27" i="18"/>
  <c r="K27" i="18" s="1"/>
  <c r="B28" i="18" s="1"/>
  <c r="C28" i="18" l="1"/>
  <c r="D28" i="18"/>
  <c r="E28" i="18" s="1"/>
  <c r="O27" i="18"/>
  <c r="F28" i="18" l="1"/>
  <c r="M28" i="18"/>
  <c r="G28" i="18"/>
  <c r="H28" i="18" l="1"/>
  <c r="L28" i="18" l="1"/>
  <c r="N28" i="18" s="1"/>
  <c r="J28" i="18"/>
  <c r="K28" i="18" s="1"/>
  <c r="B29" i="18" s="1"/>
  <c r="I35" i="18" s="1"/>
  <c r="D29" i="18" l="1"/>
  <c r="E29" i="18" s="1"/>
  <c r="C29" i="18"/>
  <c r="O28" i="18"/>
  <c r="B14" i="18" l="1"/>
  <c r="B13" i="18" s="1"/>
  <c r="F29" i="18"/>
  <c r="J12" i="18"/>
  <c r="M29" i="18"/>
  <c r="G29" i="18"/>
  <c r="H29" i="18" l="1"/>
  <c r="J9" i="18"/>
  <c r="L29" i="18" l="1"/>
  <c r="J29" i="18"/>
  <c r="K29" i="18" s="1"/>
  <c r="J8" i="18" l="1"/>
  <c r="J6" i="18" s="1"/>
  <c r="N29" i="18"/>
  <c r="O29" i="18" s="1"/>
  <c r="C37" i="16" l="1"/>
  <c r="C8" i="16"/>
  <c r="C20" i="16" s="1"/>
  <c r="C21" i="16" s="1"/>
  <c r="C22" i="16" s="1"/>
  <c r="H36" i="16"/>
  <c r="H35" i="16"/>
  <c r="H34" i="16"/>
  <c r="H33" i="16"/>
  <c r="H32" i="16"/>
  <c r="H31" i="16"/>
  <c r="H30" i="16"/>
  <c r="D29" i="16"/>
  <c r="D21" i="16"/>
  <c r="D20" i="16" s="1"/>
  <c r="D8" i="16" s="1"/>
  <c r="D7" i="16" s="1"/>
  <c r="C16" i="16"/>
  <c r="H4" i="1"/>
  <c r="H5" i="1"/>
  <c r="H6" i="1"/>
  <c r="H7" i="1"/>
  <c r="H8" i="1"/>
  <c r="H9" i="1"/>
  <c r="H10" i="1"/>
  <c r="H11" i="1"/>
  <c r="H12" i="1"/>
  <c r="H13" i="1"/>
  <c r="H14" i="1"/>
  <c r="C14" i="1"/>
  <c r="G14" i="1" s="1"/>
  <c r="C4" i="1"/>
  <c r="G4" i="1" s="1"/>
  <c r="C5" i="1"/>
  <c r="G5" i="1" s="1"/>
  <c r="C6" i="1"/>
  <c r="G6" i="1" s="1"/>
  <c r="C7" i="1"/>
  <c r="G7" i="1" s="1"/>
  <c r="C8" i="1"/>
  <c r="G8" i="1" s="1"/>
  <c r="C9" i="1"/>
  <c r="G9" i="1" s="1"/>
  <c r="C10" i="1"/>
  <c r="G10" i="1" s="1"/>
  <c r="C11" i="1"/>
  <c r="F11" i="1" s="1"/>
  <c r="C12" i="1"/>
  <c r="G12" i="1" s="1"/>
  <c r="C13" i="1"/>
  <c r="G13" i="1" s="1"/>
  <c r="C3" i="1"/>
  <c r="F3" i="1" s="1"/>
  <c r="E15" i="1"/>
  <c r="D17" i="1" s="1"/>
  <c r="D8" i="1"/>
  <c r="D5" i="1"/>
  <c r="E67" i="11"/>
  <c r="D51" i="10"/>
  <c r="C16" i="15"/>
  <c r="C37" i="15"/>
  <c r="C8" i="15"/>
  <c r="C20" i="15" s="1"/>
  <c r="C21" i="15" s="1"/>
  <c r="C22" i="15" s="1"/>
  <c r="H36" i="15"/>
  <c r="H35" i="15"/>
  <c r="H34" i="15"/>
  <c r="H33" i="15"/>
  <c r="H32" i="15"/>
  <c r="H31" i="15"/>
  <c r="H30" i="15"/>
  <c r="D29" i="15"/>
  <c r="D21" i="15"/>
  <c r="D20" i="15" s="1"/>
  <c r="D8" i="15" s="1"/>
  <c r="E90" i="14"/>
  <c r="D82" i="14"/>
  <c r="D81" i="14"/>
  <c r="D80" i="14"/>
  <c r="D79" i="14"/>
  <c r="D78" i="14"/>
  <c r="D77" i="14"/>
  <c r="D76" i="14"/>
  <c r="D75" i="14"/>
  <c r="D74" i="14"/>
  <c r="D73" i="14"/>
  <c r="D72" i="14"/>
  <c r="D71" i="14"/>
  <c r="D70" i="14"/>
  <c r="D69" i="14"/>
  <c r="D68" i="14"/>
  <c r="D67" i="14"/>
  <c r="D66" i="14"/>
  <c r="D65" i="14"/>
  <c r="D64" i="14"/>
  <c r="D63" i="14"/>
  <c r="D62" i="14"/>
  <c r="D61" i="14"/>
  <c r="D60" i="14"/>
  <c r="D59" i="14"/>
  <c r="D58" i="14"/>
  <c r="D57" i="14"/>
  <c r="D56" i="14"/>
  <c r="D55" i="14"/>
  <c r="D54" i="14"/>
  <c r="D53" i="14"/>
  <c r="D52" i="14"/>
  <c r="D51" i="14"/>
  <c r="D50" i="14"/>
  <c r="D49" i="14"/>
  <c r="D48" i="14"/>
  <c r="D47" i="14"/>
  <c r="E40" i="14"/>
  <c r="E39" i="14" s="1"/>
  <c r="D36" i="14"/>
  <c r="D39" i="14" s="1"/>
  <c r="D40" i="14" s="1"/>
  <c r="D41" i="14" s="1"/>
  <c r="D31" i="14"/>
  <c r="D28" i="14"/>
  <c r="D22" i="14"/>
  <c r="C46" i="14" s="1"/>
  <c r="D46" i="14" s="1"/>
  <c r="D10" i="14"/>
  <c r="D16" i="14" s="1"/>
  <c r="E41" i="3"/>
  <c r="E40" i="3" s="1"/>
  <c r="D37" i="3"/>
  <c r="D40" i="3" s="1"/>
  <c r="D41" i="3" s="1"/>
  <c r="D42" i="3" s="1"/>
  <c r="D36" i="13"/>
  <c r="D39" i="13" s="1"/>
  <c r="E40" i="13"/>
  <c r="E39" i="13" s="1"/>
  <c r="E89" i="13"/>
  <c r="E90" i="13" s="1"/>
  <c r="D47" i="13"/>
  <c r="D48" i="13"/>
  <c r="D49" i="13"/>
  <c r="D50" i="13"/>
  <c r="D51" i="13"/>
  <c r="D28" i="13"/>
  <c r="D31" i="13" s="1"/>
  <c r="D82" i="13"/>
  <c r="D81" i="13"/>
  <c r="D80" i="13"/>
  <c r="D79" i="13"/>
  <c r="D78" i="13"/>
  <c r="D77" i="13"/>
  <c r="D76" i="13"/>
  <c r="D75" i="13"/>
  <c r="D74" i="13"/>
  <c r="D73" i="13"/>
  <c r="D72" i="13"/>
  <c r="D71" i="13"/>
  <c r="D70" i="13"/>
  <c r="D69" i="13"/>
  <c r="D68" i="13"/>
  <c r="D67" i="13"/>
  <c r="D66" i="13"/>
  <c r="D65" i="13"/>
  <c r="D64" i="13"/>
  <c r="D63" i="13"/>
  <c r="D62" i="13"/>
  <c r="D61" i="13"/>
  <c r="D60" i="13"/>
  <c r="D59" i="13"/>
  <c r="D58" i="13"/>
  <c r="D57" i="13"/>
  <c r="D56" i="13"/>
  <c r="D55" i="13"/>
  <c r="D54" i="13"/>
  <c r="D53" i="13"/>
  <c r="D22" i="13"/>
  <c r="D52" i="13" s="1"/>
  <c r="D10" i="13"/>
  <c r="D16" i="13" s="1"/>
  <c r="E47" i="13" s="1"/>
  <c r="D33" i="12"/>
  <c r="H40" i="12"/>
  <c r="H39" i="12"/>
  <c r="H38" i="12"/>
  <c r="H37" i="12"/>
  <c r="H36" i="12"/>
  <c r="H35" i="12"/>
  <c r="H34" i="12"/>
  <c r="D25" i="12"/>
  <c r="D24" i="12" s="1"/>
  <c r="D10" i="12" s="1"/>
  <c r="D9" i="12" s="1"/>
  <c r="C8" i="12"/>
  <c r="C10" i="12" s="1"/>
  <c r="C39" i="5"/>
  <c r="C18" i="5"/>
  <c r="C10" i="16"/>
  <c r="C12" i="15"/>
  <c r="C16" i="12"/>
  <c r="C13" i="16"/>
  <c r="C10" i="15"/>
  <c r="C14" i="12"/>
  <c r="C11" i="16"/>
  <c r="C11" i="15"/>
  <c r="C15" i="12"/>
  <c r="C12" i="16"/>
  <c r="C13" i="15"/>
  <c r="C17" i="12"/>
  <c r="D9" i="1" l="1"/>
  <c r="C29" i="15"/>
  <c r="D13" i="1"/>
  <c r="C24" i="12"/>
  <c r="C25" i="12" s="1"/>
  <c r="C26" i="12" s="1"/>
  <c r="C33" i="12"/>
  <c r="D18" i="1"/>
  <c r="D4" i="1"/>
  <c r="F8" i="1"/>
  <c r="F4" i="1"/>
  <c r="D12" i="1"/>
  <c r="F12" i="1"/>
  <c r="G3" i="1"/>
  <c r="G11" i="1"/>
  <c r="D3" i="1"/>
  <c r="C28" i="16"/>
  <c r="H37" i="16"/>
  <c r="C33" i="16" s="1"/>
  <c r="C29" i="16"/>
  <c r="C30" i="16" s="1"/>
  <c r="H15" i="1"/>
  <c r="D7" i="1"/>
  <c r="F7" i="1"/>
  <c r="D11" i="1"/>
  <c r="F5" i="1"/>
  <c r="D6" i="1"/>
  <c r="F9" i="1"/>
  <c r="D10" i="1"/>
  <c r="F13" i="1"/>
  <c r="D14" i="1"/>
  <c r="C15" i="1"/>
  <c r="F6" i="1"/>
  <c r="F10" i="1"/>
  <c r="F14" i="1"/>
  <c r="D7" i="15"/>
  <c r="C28" i="15"/>
  <c r="H37" i="15"/>
  <c r="C33" i="15" s="1"/>
  <c r="E81" i="14"/>
  <c r="E79" i="14"/>
  <c r="E77" i="14"/>
  <c r="E75" i="14"/>
  <c r="E73" i="14"/>
  <c r="E71" i="14"/>
  <c r="E69" i="14"/>
  <c r="E67" i="14"/>
  <c r="E65" i="14"/>
  <c r="E63" i="14"/>
  <c r="E61" i="14"/>
  <c r="E59" i="14"/>
  <c r="E57" i="14"/>
  <c r="E55" i="14"/>
  <c r="E53" i="14"/>
  <c r="E51" i="14"/>
  <c r="E49" i="14"/>
  <c r="E47" i="14"/>
  <c r="D19" i="14"/>
  <c r="D18" i="14" s="1"/>
  <c r="E82" i="14"/>
  <c r="E80" i="14"/>
  <c r="E78" i="14"/>
  <c r="E76" i="14"/>
  <c r="E74" i="14"/>
  <c r="E72" i="14"/>
  <c r="E70" i="14"/>
  <c r="E68" i="14"/>
  <c r="E66" i="14"/>
  <c r="E64" i="14"/>
  <c r="E62" i="14"/>
  <c r="E60" i="14"/>
  <c r="E58" i="14"/>
  <c r="E56" i="14"/>
  <c r="E54" i="14"/>
  <c r="E52" i="14"/>
  <c r="E50" i="14"/>
  <c r="E48" i="14"/>
  <c r="E46" i="14"/>
  <c r="C46" i="13"/>
  <c r="D46" i="13" s="1"/>
  <c r="E51" i="13"/>
  <c r="D40" i="13"/>
  <c r="D41" i="13" s="1"/>
  <c r="E49" i="13"/>
  <c r="E50" i="13"/>
  <c r="E48" i="13"/>
  <c r="E82" i="13"/>
  <c r="E80" i="13"/>
  <c r="E78" i="13"/>
  <c r="E76" i="13"/>
  <c r="E74" i="13"/>
  <c r="E72" i="13"/>
  <c r="E70" i="13"/>
  <c r="E68" i="13"/>
  <c r="E66" i="13"/>
  <c r="E64" i="13"/>
  <c r="E62" i="13"/>
  <c r="E60" i="13"/>
  <c r="E58" i="13"/>
  <c r="E56" i="13"/>
  <c r="E54" i="13"/>
  <c r="E52" i="13"/>
  <c r="E79" i="13"/>
  <c r="E77" i="13"/>
  <c r="E75" i="13"/>
  <c r="E73" i="13"/>
  <c r="E71" i="13"/>
  <c r="E69" i="13"/>
  <c r="E67" i="13"/>
  <c r="E65" i="13"/>
  <c r="E61" i="13"/>
  <c r="E57" i="13"/>
  <c r="E53" i="13"/>
  <c r="D19" i="13"/>
  <c r="D18" i="13" s="1"/>
  <c r="E81" i="13"/>
  <c r="E63" i="13"/>
  <c r="E59" i="13"/>
  <c r="E55" i="13"/>
  <c r="C12" i="12"/>
  <c r="C32" i="12"/>
  <c r="H41" i="12"/>
  <c r="C37" i="12" s="1"/>
  <c r="C34" i="12"/>
  <c r="C35" i="12"/>
  <c r="C31" i="16"/>
  <c r="C32" i="16" l="1"/>
  <c r="C34" i="16"/>
  <c r="D15" i="1"/>
  <c r="C30" i="15"/>
  <c r="C34" i="15"/>
  <c r="E46" i="13"/>
  <c r="C36" i="12"/>
  <c r="C38" i="12"/>
  <c r="C31" i="15"/>
  <c r="C35" i="16" l="1"/>
  <c r="C36" i="16" s="1"/>
  <c r="C38" i="16" s="1"/>
  <c r="C32" i="15"/>
  <c r="C35" i="15" s="1"/>
  <c r="C36" i="15" s="1"/>
  <c r="C38" i="15" s="1"/>
  <c r="C39" i="12"/>
  <c r="C40" i="12" s="1"/>
  <c r="C42" i="12" s="1"/>
  <c r="C8" i="5" l="1"/>
  <c r="C10" i="5" s="1"/>
  <c r="C22" i="5" l="1"/>
  <c r="D28" i="3" l="1"/>
  <c r="D31" i="3" s="1"/>
  <c r="D48" i="3"/>
  <c r="D49" i="3"/>
  <c r="D50" i="3"/>
  <c r="D51" i="3"/>
  <c r="D52" i="3"/>
  <c r="D53" i="3"/>
  <c r="D54" i="3"/>
  <c r="D55" i="3"/>
  <c r="D56" i="3"/>
  <c r="D57" i="3"/>
  <c r="D58" i="3"/>
  <c r="D59" i="3"/>
  <c r="D60" i="3"/>
  <c r="D61" i="3"/>
  <c r="D62" i="3"/>
  <c r="D63" i="3"/>
  <c r="D64" i="3"/>
  <c r="D65" i="3"/>
  <c r="D66" i="3"/>
  <c r="D67" i="3"/>
  <c r="D68" i="3"/>
  <c r="D69" i="3"/>
  <c r="D70" i="3"/>
  <c r="D71" i="3"/>
  <c r="D72" i="3"/>
  <c r="D73" i="3"/>
  <c r="D74" i="3"/>
  <c r="D75" i="3"/>
  <c r="D76" i="3"/>
  <c r="D77" i="3"/>
  <c r="E85" i="3"/>
  <c r="D10" i="3"/>
  <c r="D16" i="3" s="1"/>
  <c r="D22" i="3"/>
  <c r="E48" i="11"/>
  <c r="E47" i="11"/>
  <c r="C47" i="3" l="1"/>
  <c r="D47" i="3" s="1"/>
  <c r="E46" i="11"/>
  <c r="E18" i="11"/>
  <c r="E15" i="11"/>
  <c r="E16" i="11" s="1"/>
  <c r="E28" i="11"/>
  <c r="E29" i="11" s="1"/>
  <c r="E37" i="11" l="1"/>
  <c r="E38" i="11"/>
  <c r="E52" i="11" l="1"/>
  <c r="E55" i="11" l="1"/>
  <c r="E56" i="11" s="1"/>
  <c r="E53" i="11"/>
  <c r="E51" i="11"/>
  <c r="G49" i="11" s="1"/>
  <c r="E57" i="11" l="1"/>
  <c r="E54" i="11"/>
  <c r="D47" i="10" l="1"/>
  <c r="D33" i="10"/>
  <c r="D34" i="10" s="1"/>
  <c r="D36" i="10" s="1"/>
  <c r="D46" i="10"/>
  <c r="E46" i="10" s="1"/>
  <c r="E23" i="10"/>
  <c r="E44" i="10"/>
  <c r="E25" i="10"/>
  <c r="E45" i="10"/>
  <c r="E35" i="10"/>
  <c r="E47" i="10" l="1"/>
  <c r="D11" i="10"/>
  <c r="D16" i="10"/>
  <c r="D14" i="10"/>
  <c r="D17" i="10"/>
  <c r="D15" i="10"/>
  <c r="D37" i="10" l="1"/>
  <c r="D38" i="10" s="1"/>
  <c r="D39" i="10" s="1"/>
  <c r="D24" i="10"/>
  <c r="D26" i="10" s="1"/>
  <c r="D27" i="10" s="1"/>
  <c r="D40" i="10" s="1"/>
  <c r="E33" i="10"/>
  <c r="D28" i="10" l="1"/>
  <c r="H6" i="9" l="1"/>
  <c r="C15" i="5"/>
  <c r="C12" i="5"/>
  <c r="C14" i="5"/>
  <c r="C13" i="5"/>
  <c r="E11" i="11" l="1"/>
  <c r="E12" i="11" s="1"/>
  <c r="H38" i="5"/>
  <c r="H37" i="5"/>
  <c r="H36" i="5"/>
  <c r="H35" i="5"/>
  <c r="H34" i="5"/>
  <c r="H33" i="5"/>
  <c r="H32" i="5"/>
  <c r="D31" i="5"/>
  <c r="D23" i="5"/>
  <c r="C30" i="5" s="1"/>
  <c r="E25" i="11" l="1"/>
  <c r="E31" i="11"/>
  <c r="E39" i="11"/>
  <c r="E58" i="11" s="1"/>
  <c r="E59" i="11" s="1"/>
  <c r="E68" i="11" s="1"/>
  <c r="H39" i="5"/>
  <c r="C35" i="5" s="1"/>
  <c r="D22" i="5"/>
  <c r="C31" i="5" s="1"/>
  <c r="D10" i="5" l="1"/>
  <c r="C23" i="5"/>
  <c r="C24" i="5" s="1"/>
  <c r="D9" i="5" l="1"/>
  <c r="C32" i="5"/>
  <c r="C33" i="5"/>
  <c r="C36" i="5" l="1"/>
  <c r="C34" i="5"/>
  <c r="C37" i="5" l="1"/>
  <c r="C38" i="5" s="1"/>
  <c r="C40" i="5" s="1"/>
  <c r="D19" i="3" l="1"/>
  <c r="D18" i="3" s="1"/>
  <c r="E66" i="3"/>
  <c r="E70" i="3"/>
  <c r="E74" i="3"/>
  <c r="E49" i="3"/>
  <c r="E53" i="3"/>
  <c r="E57" i="3"/>
  <c r="E61" i="3"/>
  <c r="E75" i="3"/>
  <c r="E67" i="3"/>
  <c r="E71" i="3"/>
  <c r="E76" i="3"/>
  <c r="E50" i="3"/>
  <c r="E54" i="3"/>
  <c r="E58" i="3"/>
  <c r="E62" i="3"/>
  <c r="E56" i="3"/>
  <c r="E68" i="3"/>
  <c r="E72" i="3"/>
  <c r="E77" i="3"/>
  <c r="E51" i="3"/>
  <c r="E55" i="3"/>
  <c r="E59" i="3"/>
  <c r="E63" i="3"/>
  <c r="E65" i="3"/>
  <c r="E69" i="3"/>
  <c r="E73" i="3"/>
  <c r="E48" i="3"/>
  <c r="E52" i="3"/>
  <c r="E60" i="3"/>
  <c r="E64" i="3"/>
  <c r="E47" i="3"/>
</calcChain>
</file>

<file path=xl/comments1.xml><?xml version="1.0" encoding="utf-8"?>
<comments xmlns="http://schemas.openxmlformats.org/spreadsheetml/2006/main">
  <authors>
    <author>Miguel Mayorga</author>
  </authors>
  <commentList>
    <comment ref="H12" authorId="0" shapeId="0">
      <text>
        <r>
          <rPr>
            <b/>
            <sz val="9"/>
            <color indexed="81"/>
            <rFont val="Tahoma"/>
            <family val="2"/>
          </rPr>
          <t>COPIAR S CALCULADA Y EDITAR SI ES NECESARIO MAYOR PROFUNDIDAD</t>
        </r>
        <r>
          <rPr>
            <sz val="9"/>
            <color indexed="81"/>
            <rFont val="Tahoma"/>
            <family val="2"/>
          </rPr>
          <t xml:space="preserve">
</t>
        </r>
      </text>
    </comment>
    <comment ref="AB12" authorId="0" shapeId="0">
      <text>
        <r>
          <rPr>
            <b/>
            <sz val="9"/>
            <color indexed="81"/>
            <rFont val="Tahoma"/>
            <family val="2"/>
          </rPr>
          <t>SE ASUME LA DIFERENCIA DE ENTRADA Y SALIDA EJ 0.05, SI ES NECESARIO PROFUNDIZAR SE ASUMEN DISTANCIAS MAS LARGAS</t>
        </r>
      </text>
    </comment>
    <comment ref="AE12" authorId="0" shapeId="0">
      <text>
        <r>
          <rPr>
            <b/>
            <sz val="9"/>
            <color indexed="81"/>
            <rFont val="Tahoma"/>
            <family val="2"/>
          </rPr>
          <t>ASEGURAR QUE ES MAYOR A 0.6 PARA PASTOS Y 0.8 VIAS</t>
        </r>
      </text>
    </comment>
  </commentList>
</comments>
</file>

<file path=xl/comments2.xml><?xml version="1.0" encoding="utf-8"?>
<comments xmlns="http://schemas.openxmlformats.org/spreadsheetml/2006/main">
  <authors>
    <author>Miguel Mayorga</author>
  </authors>
  <commentList>
    <comment ref="H11" authorId="0" shapeId="0">
      <text>
        <r>
          <rPr>
            <b/>
            <sz val="9"/>
            <color indexed="81"/>
            <rFont val="Tahoma"/>
            <family val="2"/>
          </rPr>
          <t>COPIAR S CALCULADA Y EDITAR SI ES NECESARIO MAYOR PROFUNDIDAD</t>
        </r>
        <r>
          <rPr>
            <sz val="9"/>
            <color indexed="81"/>
            <rFont val="Tahoma"/>
            <family val="2"/>
          </rPr>
          <t xml:space="preserve">
</t>
        </r>
      </text>
    </comment>
    <comment ref="AB11" authorId="0" shapeId="0">
      <text>
        <r>
          <rPr>
            <b/>
            <sz val="9"/>
            <color indexed="81"/>
            <rFont val="Tahoma"/>
            <family val="2"/>
          </rPr>
          <t>SE ASUME LA DIFERENCIA DE ENTRADA Y SALIDA EJ 0.05, SI ES NECESARIO PROFUNDIZAR SE ASUMEN DISTANCIAS MAS LARGAS</t>
        </r>
      </text>
    </comment>
    <comment ref="AE11" authorId="0" shapeId="0">
      <text>
        <r>
          <rPr>
            <b/>
            <sz val="9"/>
            <color indexed="81"/>
            <rFont val="Tahoma"/>
            <family val="2"/>
          </rPr>
          <t>ASEGURAR QUE ES MAYOR A 0.6 PARA PASTOS Y 0.8 VIAS</t>
        </r>
      </text>
    </comment>
  </commentList>
</comments>
</file>

<file path=xl/sharedStrings.xml><?xml version="1.0" encoding="utf-8"?>
<sst xmlns="http://schemas.openxmlformats.org/spreadsheetml/2006/main" count="1576" uniqueCount="644">
  <si>
    <t>COMUNIDAD</t>
  </si>
  <si>
    <t>TOTAL POBLACIÓN</t>
  </si>
  <si>
    <t>Wimpeshi</t>
  </si>
  <si>
    <t>Kamushipa</t>
  </si>
  <si>
    <t>Patajatamana</t>
  </si>
  <si>
    <t>Utkap</t>
  </si>
  <si>
    <t>Romana</t>
  </si>
  <si>
    <t>Kalinchon</t>
  </si>
  <si>
    <t>Flor de la frontera</t>
  </si>
  <si>
    <t>Matajuna</t>
  </si>
  <si>
    <t>Jaika kalinchon</t>
  </si>
  <si>
    <t>Yotojoroin</t>
  </si>
  <si>
    <t>Paliiyawain</t>
  </si>
  <si>
    <t>Mashuuamana</t>
  </si>
  <si>
    <t>TOTAL</t>
  </si>
  <si>
    <t>Tanque</t>
  </si>
  <si>
    <r>
      <t>Q</t>
    </r>
    <r>
      <rPr>
        <vertAlign val="subscript"/>
        <sz val="11"/>
        <rFont val="Arial"/>
        <family val="2"/>
      </rPr>
      <t>D</t>
    </r>
    <r>
      <rPr>
        <sz val="11"/>
        <rFont val="Arial"/>
        <family val="2"/>
      </rPr>
      <t xml:space="preserve"> = </t>
    </r>
  </si>
  <si>
    <t>Ecuación :</t>
  </si>
  <si>
    <t>pH</t>
  </si>
  <si>
    <t>T=</t>
  </si>
  <si>
    <t>V=</t>
  </si>
  <si>
    <r>
      <t>Área superficial (m</t>
    </r>
    <r>
      <rPr>
        <vertAlign val="superscript"/>
        <sz val="11"/>
        <rFont val="Arial"/>
        <family val="2"/>
      </rPr>
      <t>2</t>
    </r>
    <r>
      <rPr>
        <sz val="11"/>
        <rFont val="Arial"/>
        <family val="2"/>
      </rPr>
      <t>):</t>
    </r>
  </si>
  <si>
    <t>A=</t>
  </si>
  <si>
    <t xml:space="preserve">Relación L/B </t>
  </si>
  <si>
    <t>R=</t>
  </si>
  <si>
    <t>Largo tanque (m)</t>
  </si>
  <si>
    <t>L=</t>
  </si>
  <si>
    <t>Ancho tanque (m):</t>
  </si>
  <si>
    <t>B=</t>
  </si>
  <si>
    <t>Altura útil (m):</t>
  </si>
  <si>
    <t>H=</t>
  </si>
  <si>
    <t>Borde Libre (m):</t>
  </si>
  <si>
    <t>BL=</t>
  </si>
  <si>
    <t>e=</t>
  </si>
  <si>
    <t>Nt=</t>
  </si>
  <si>
    <r>
      <t>Q=CLH</t>
    </r>
    <r>
      <rPr>
        <vertAlign val="superscript"/>
        <sz val="11"/>
        <rFont val="Arial"/>
        <family val="2"/>
      </rPr>
      <t>3/2</t>
    </r>
  </si>
  <si>
    <r>
      <t>Caudal (m</t>
    </r>
    <r>
      <rPr>
        <vertAlign val="superscript"/>
        <sz val="11"/>
        <rFont val="Arial"/>
        <family val="2"/>
      </rPr>
      <t>3</t>
    </r>
    <r>
      <rPr>
        <sz val="11"/>
        <rFont val="Arial"/>
        <family val="2"/>
      </rPr>
      <t>/s):</t>
    </r>
  </si>
  <si>
    <t>Q =</t>
  </si>
  <si>
    <t xml:space="preserve">Coeficiente de descarga: </t>
  </si>
  <si>
    <t>C =</t>
  </si>
  <si>
    <r>
      <t>Carga sobre la cresta (m</t>
    </r>
    <r>
      <rPr>
        <sz val="11"/>
        <rFont val="Arial"/>
        <family val="2"/>
      </rPr>
      <t>):</t>
    </r>
  </si>
  <si>
    <t>H =</t>
  </si>
  <si>
    <t>Longitud (m):</t>
  </si>
  <si>
    <t>L =</t>
  </si>
  <si>
    <t>K=</t>
  </si>
  <si>
    <t>Q=</t>
  </si>
  <si>
    <t xml:space="preserve">8.6 Cotas </t>
  </si>
  <si>
    <t>Cota fondo tanque</t>
  </si>
  <si>
    <t>m.s.n.m</t>
  </si>
  <si>
    <t xml:space="preserve">Cota nivel de agua tanque </t>
  </si>
  <si>
    <t>Unidades</t>
  </si>
  <si>
    <t>m</t>
  </si>
  <si>
    <t>m2</t>
  </si>
  <si>
    <t>m3/s</t>
  </si>
  <si>
    <t>L/s</t>
  </si>
  <si>
    <t>Parámetros de diseño</t>
  </si>
  <si>
    <r>
      <t>Q</t>
    </r>
    <r>
      <rPr>
        <sz val="8"/>
        <rFont val="Arial"/>
        <family val="2"/>
      </rPr>
      <t>MAX</t>
    </r>
  </si>
  <si>
    <t xml:space="preserve">Temperatura del agua (°C): </t>
  </si>
  <si>
    <t>°C=</t>
  </si>
  <si>
    <r>
      <t>Peso especifico del agua (Kg/m</t>
    </r>
    <r>
      <rPr>
        <vertAlign val="superscript"/>
        <sz val="11"/>
        <rFont val="Arial"/>
        <family val="2"/>
      </rPr>
      <t>3</t>
    </r>
    <r>
      <rPr>
        <sz val="11"/>
        <rFont val="Arial"/>
        <family val="2"/>
      </rPr>
      <t>):</t>
    </r>
  </si>
  <si>
    <r>
      <t>ϒ</t>
    </r>
    <r>
      <rPr>
        <sz val="9.9"/>
        <rFont val="Arial"/>
        <family val="2"/>
      </rPr>
      <t>=</t>
    </r>
  </si>
  <si>
    <r>
      <t>Viscosidad Dinámica (N*s/m</t>
    </r>
    <r>
      <rPr>
        <vertAlign val="superscript"/>
        <sz val="11"/>
        <rFont val="Arial"/>
        <family val="2"/>
      </rPr>
      <t>2</t>
    </r>
    <r>
      <rPr>
        <sz val="11"/>
        <rFont val="Arial"/>
        <family val="2"/>
      </rPr>
      <t>):</t>
    </r>
  </si>
  <si>
    <t>µ=</t>
  </si>
  <si>
    <r>
      <t>Viscosidad Cinemática (m</t>
    </r>
    <r>
      <rPr>
        <vertAlign val="superscript"/>
        <sz val="11"/>
        <rFont val="Arial"/>
        <family val="2"/>
      </rPr>
      <t>2</t>
    </r>
    <r>
      <rPr>
        <sz val="11"/>
        <rFont val="Arial"/>
        <family val="2"/>
      </rPr>
      <t>/s)</t>
    </r>
  </si>
  <si>
    <t>ν=</t>
  </si>
  <si>
    <t>Densidad (Kg/m3):</t>
  </si>
  <si>
    <t>ρ=</t>
  </si>
  <si>
    <r>
      <t>Gravedad (m/s</t>
    </r>
    <r>
      <rPr>
        <vertAlign val="superscript"/>
        <sz val="11"/>
        <rFont val="Arial"/>
        <family val="2"/>
      </rPr>
      <t>2</t>
    </r>
    <r>
      <rPr>
        <sz val="11"/>
        <rFont val="Arial"/>
        <family val="2"/>
      </rPr>
      <t>):</t>
    </r>
  </si>
  <si>
    <t>g=</t>
  </si>
  <si>
    <t>Material Tuberìa:</t>
  </si>
  <si>
    <t>M=</t>
  </si>
  <si>
    <t>Cota salida tk (m):</t>
  </si>
  <si>
    <t>Ci=</t>
  </si>
  <si>
    <t>Longitud  tuberia (m):</t>
  </si>
  <si>
    <t xml:space="preserve">Rugosidad tubería </t>
  </si>
  <si>
    <t xml:space="preserve">Carga orificio (m): </t>
  </si>
  <si>
    <t>Ho=</t>
  </si>
  <si>
    <r>
      <t>Área del orificio (m</t>
    </r>
    <r>
      <rPr>
        <vertAlign val="superscript"/>
        <sz val="11"/>
        <rFont val="Arial"/>
        <family val="2"/>
      </rPr>
      <t>2</t>
    </r>
    <r>
      <rPr>
        <sz val="11"/>
        <rFont val="Arial"/>
        <family val="2"/>
      </rPr>
      <t>)</t>
    </r>
  </si>
  <si>
    <t>Ao=</t>
  </si>
  <si>
    <t>Diámetro (m):</t>
  </si>
  <si>
    <t>Do=</t>
  </si>
  <si>
    <t>Diámetro (pulg):</t>
  </si>
  <si>
    <t>In comercial</t>
  </si>
  <si>
    <t>Relación rugosidad Diametro</t>
  </si>
  <si>
    <t>e/D=</t>
  </si>
  <si>
    <t>Velocidad en al tubería (m/s):</t>
  </si>
  <si>
    <t>Accesorio</t>
  </si>
  <si>
    <t>cantidad</t>
  </si>
  <si>
    <t>K</t>
  </si>
  <si>
    <t>Total</t>
  </si>
  <si>
    <t xml:space="preserve">Nùmero de Reynolds </t>
  </si>
  <si>
    <t>NRe=</t>
  </si>
  <si>
    <t>Entrada</t>
  </si>
  <si>
    <t xml:space="preserve">Factor de fricción </t>
  </si>
  <si>
    <t>f=</t>
  </si>
  <si>
    <t xml:space="preserve">Salida </t>
  </si>
  <si>
    <t>Pèrdidas por fricción (m):</t>
  </si>
  <si>
    <t>Hf=</t>
  </si>
  <si>
    <t>∑ de K</t>
  </si>
  <si>
    <t>Pérdidas localizadas (m):</t>
  </si>
  <si>
    <r>
      <t>Hf</t>
    </r>
    <r>
      <rPr>
        <vertAlign val="subscript"/>
        <sz val="10"/>
        <rFont val="Arial"/>
        <family val="2"/>
      </rPr>
      <t>L</t>
    </r>
    <r>
      <rPr>
        <sz val="10"/>
        <rFont val="Arial"/>
        <family val="2"/>
      </rPr>
      <t>=</t>
    </r>
  </si>
  <si>
    <t xml:space="preserve">Codo 90 </t>
  </si>
  <si>
    <t>Pérdidas totales (m)</t>
  </si>
  <si>
    <t>HFt=</t>
  </si>
  <si>
    <t>Tee sentido recto</t>
  </si>
  <si>
    <t>Cota max llegada (m.s.n.m):</t>
  </si>
  <si>
    <t>Ce=</t>
  </si>
  <si>
    <t>Tee salida lateral</t>
  </si>
  <si>
    <t>CtkH=</t>
  </si>
  <si>
    <t>Ganancia</t>
  </si>
  <si>
    <t>G=</t>
  </si>
  <si>
    <t>Longitud  tubería (m):</t>
  </si>
  <si>
    <t>Relación rugosidad Diámetro</t>
  </si>
  <si>
    <t xml:space="preserve">Número de Reynolds </t>
  </si>
  <si>
    <t>Pérdidas por fricción (m):</t>
  </si>
  <si>
    <t>Temperatura (ºC)</t>
  </si>
  <si>
    <r>
      <t>Peso específico (Kg/m</t>
    </r>
    <r>
      <rPr>
        <b/>
        <vertAlign val="superscript"/>
        <sz val="11"/>
        <color theme="1"/>
        <rFont val="Calibri"/>
        <family val="2"/>
        <scheme val="minor"/>
      </rPr>
      <t>3</t>
    </r>
    <r>
      <rPr>
        <b/>
        <sz val="11"/>
        <color theme="1"/>
        <rFont val="Calibri"/>
        <family val="2"/>
        <scheme val="minor"/>
      </rPr>
      <t>)</t>
    </r>
  </si>
  <si>
    <r>
      <t>Densidad (kg/m</t>
    </r>
    <r>
      <rPr>
        <b/>
        <vertAlign val="superscript"/>
        <sz val="11"/>
        <color theme="1"/>
        <rFont val="Calibri"/>
        <family val="2"/>
        <scheme val="minor"/>
      </rPr>
      <t>3</t>
    </r>
    <r>
      <rPr>
        <b/>
        <sz val="11"/>
        <color theme="1"/>
        <rFont val="Calibri"/>
        <family val="2"/>
        <scheme val="minor"/>
      </rPr>
      <t>)</t>
    </r>
  </si>
  <si>
    <r>
      <t>Módulo de elasticidad (kN/m</t>
    </r>
    <r>
      <rPr>
        <b/>
        <vertAlign val="superscript"/>
        <sz val="11"/>
        <color theme="1"/>
        <rFont val="Calibri"/>
        <family val="2"/>
        <scheme val="minor"/>
      </rPr>
      <t>2</t>
    </r>
    <r>
      <rPr>
        <b/>
        <sz val="11"/>
        <color theme="1"/>
        <rFont val="Calibri"/>
        <family val="2"/>
        <scheme val="minor"/>
      </rPr>
      <t>)</t>
    </r>
  </si>
  <si>
    <r>
      <t>Viscosidad dinámica (N·s/m</t>
    </r>
    <r>
      <rPr>
        <b/>
        <vertAlign val="superscript"/>
        <sz val="11"/>
        <color theme="1"/>
        <rFont val="Calibri"/>
        <family val="2"/>
        <scheme val="minor"/>
      </rPr>
      <t>2</t>
    </r>
    <r>
      <rPr>
        <b/>
        <sz val="11"/>
        <color theme="1"/>
        <rFont val="Calibri"/>
        <family val="2"/>
        <scheme val="minor"/>
      </rPr>
      <t>)</t>
    </r>
  </si>
  <si>
    <r>
      <t>Viscosidad cinemática (m</t>
    </r>
    <r>
      <rPr>
        <b/>
        <vertAlign val="superscript"/>
        <sz val="11"/>
        <color theme="1"/>
        <rFont val="Calibri"/>
        <family val="2"/>
        <scheme val="minor"/>
      </rPr>
      <t>2</t>
    </r>
    <r>
      <rPr>
        <b/>
        <sz val="11"/>
        <color theme="1"/>
        <rFont val="Calibri"/>
        <family val="2"/>
        <scheme val="minor"/>
      </rPr>
      <t>/s)</t>
    </r>
  </si>
  <si>
    <t>Tensión superficial (N/m)</t>
  </si>
  <si>
    <r>
      <t>Presión de vapor (kN/m</t>
    </r>
    <r>
      <rPr>
        <b/>
        <vertAlign val="superscript"/>
        <sz val="11"/>
        <color theme="1"/>
        <rFont val="Calibri"/>
        <family val="2"/>
        <scheme val="minor"/>
      </rPr>
      <t>2</t>
    </r>
    <r>
      <rPr>
        <b/>
        <sz val="11"/>
        <color theme="1"/>
        <rFont val="Calibri"/>
        <family val="2"/>
        <scheme val="minor"/>
      </rPr>
      <t>)</t>
    </r>
  </si>
  <si>
    <t>m3</t>
  </si>
  <si>
    <t>m/s</t>
  </si>
  <si>
    <t>REPORTE DE LABORATORIO AGUA SUBTERRÁNEA</t>
  </si>
  <si>
    <t>La Guajira</t>
  </si>
  <si>
    <t>30/3/2017-1/4/17</t>
  </si>
  <si>
    <t xml:space="preserve">Procedimiento </t>
  </si>
  <si>
    <t>I-PMO01-01</t>
  </si>
  <si>
    <t>Parámetro</t>
  </si>
  <si>
    <t>Unidad</t>
  </si>
  <si>
    <t>Yotojacin</t>
  </si>
  <si>
    <t>Mashuamana</t>
  </si>
  <si>
    <t>Molino- Matajuna</t>
  </si>
  <si>
    <t>Decreto 1594/84</t>
  </si>
  <si>
    <t>Temperatura</t>
  </si>
  <si>
    <t>°C</t>
  </si>
  <si>
    <t>N.E</t>
  </si>
  <si>
    <t>Oxígeno Disuelto</t>
  </si>
  <si>
    <t>mg/L</t>
  </si>
  <si>
    <t>5.0-9.0</t>
  </si>
  <si>
    <t>Conductividad</t>
  </si>
  <si>
    <r>
      <rPr>
        <sz val="11"/>
        <color theme="1"/>
        <rFont val="Montserrat"/>
      </rPr>
      <t>µ</t>
    </r>
    <r>
      <rPr>
        <sz val="11"/>
        <color theme="1"/>
        <rFont val="Calibri"/>
        <family val="2"/>
      </rPr>
      <t>3/cm</t>
    </r>
  </si>
  <si>
    <t>Sólidos disueltos totales</t>
  </si>
  <si>
    <t>Sólidos sedimentables</t>
  </si>
  <si>
    <t>mL/L-hora</t>
  </si>
  <si>
    <t>&lt;0.1</t>
  </si>
  <si>
    <t>POZO</t>
  </si>
  <si>
    <t>Resistividades</t>
  </si>
  <si>
    <t>Ohm-m</t>
  </si>
  <si>
    <t>Sedimentos con agua salobre</t>
  </si>
  <si>
    <t>metros</t>
  </si>
  <si>
    <t>Profundidad de pozo (informe)</t>
  </si>
  <si>
    <t xml:space="preserve">metros </t>
  </si>
  <si>
    <t>Profundidad de pozo (enel)</t>
  </si>
  <si>
    <t xml:space="preserve">Resistividades aparentes </t>
  </si>
  <si>
    <t>6.0-10.0</t>
  </si>
  <si>
    <t>L/h</t>
  </si>
  <si>
    <t>L/día</t>
  </si>
  <si>
    <t xml:space="preserve">% de rechazo </t>
  </si>
  <si>
    <t>%</t>
  </si>
  <si>
    <t>Capacidad bomba</t>
  </si>
  <si>
    <t>Tiempo de bombeo</t>
  </si>
  <si>
    <t>Caudal entrada</t>
  </si>
  <si>
    <t>Caudal extraído</t>
  </si>
  <si>
    <t>L</t>
  </si>
  <si>
    <t>Consumo L/dia</t>
  </si>
  <si>
    <t>Días de abastecimiento</t>
  </si>
  <si>
    <t>Caudal rechazo</t>
  </si>
  <si>
    <t>3 días</t>
  </si>
  <si>
    <t xml:space="preserve">4 días </t>
  </si>
  <si>
    <t>Caudal de mantenimiento semanal</t>
  </si>
  <si>
    <t>Caudal de entrada</t>
  </si>
  <si>
    <t>Caudal de salida</t>
  </si>
  <si>
    <t>Tiempo de operación diarias</t>
  </si>
  <si>
    <t>horas/dia</t>
  </si>
  <si>
    <t>h/dia</t>
  </si>
  <si>
    <t>L/dia</t>
  </si>
  <si>
    <t>m3/d</t>
  </si>
  <si>
    <t>m3/h</t>
  </si>
  <si>
    <t>Volumen bombeo</t>
  </si>
  <si>
    <t xml:space="preserve">Volumen almacenamiento </t>
  </si>
  <si>
    <t>Volumen entrada</t>
  </si>
  <si>
    <t>Volumen entrada PTAP</t>
  </si>
  <si>
    <t>Volumen de salida</t>
  </si>
  <si>
    <t>Volumen tk</t>
  </si>
  <si>
    <t>Volumen disponible tk</t>
  </si>
  <si>
    <t>m3/dia</t>
  </si>
  <si>
    <t>l/s</t>
  </si>
  <si>
    <t>Dotacion (L/had dia)</t>
  </si>
  <si>
    <t>DISEÑO DE PLANTA POTABILIZADORA</t>
  </si>
  <si>
    <t>Se proyecta la instalación y construcción de bandejas de aireación, para tratar el agua que sale del pozo profundo.</t>
  </si>
  <si>
    <t>0.1 Parámetros de diseño</t>
  </si>
  <si>
    <r>
      <t xml:space="preserve">Caudal de diseño PTAP </t>
    </r>
    <r>
      <rPr>
        <sz val="11"/>
        <rFont val="Arial"/>
        <family val="2"/>
      </rPr>
      <t xml:space="preserve"> </t>
    </r>
  </si>
  <si>
    <r>
      <t>Q</t>
    </r>
    <r>
      <rPr>
        <vertAlign val="subscript"/>
        <sz val="11"/>
        <rFont val="Arial"/>
        <family val="2"/>
      </rPr>
      <t>D</t>
    </r>
    <r>
      <rPr>
        <sz val="11"/>
        <rFont val="Arial"/>
        <family val="2"/>
      </rPr>
      <t>=</t>
    </r>
  </si>
  <si>
    <r>
      <rPr>
        <sz val="11"/>
        <rFont val="Calibri"/>
        <family val="2"/>
      </rPr>
      <t>ϒ</t>
    </r>
    <r>
      <rPr>
        <sz val="9.9"/>
        <rFont val="Arial"/>
        <family val="2"/>
      </rPr>
      <t>=</t>
    </r>
  </si>
  <si>
    <r>
      <rPr>
        <sz val="11"/>
        <color theme="1"/>
        <rFont val="Calibri"/>
        <family val="2"/>
      </rPr>
      <t>µ</t>
    </r>
    <r>
      <rPr>
        <sz val="11"/>
        <color theme="1"/>
        <rFont val="Arial Narrow"/>
        <family val="2"/>
      </rPr>
      <t>=</t>
    </r>
  </si>
  <si>
    <r>
      <rPr>
        <sz val="11"/>
        <color theme="1"/>
        <rFont val="Calibri"/>
        <family val="2"/>
      </rPr>
      <t>ν</t>
    </r>
    <r>
      <rPr>
        <sz val="11"/>
        <color theme="1"/>
        <rFont val="Arial Narrow"/>
        <family val="2"/>
      </rPr>
      <t>=</t>
    </r>
  </si>
  <si>
    <r>
      <rPr>
        <sz val="11"/>
        <color theme="1"/>
        <rFont val="Calibri"/>
        <family val="2"/>
      </rPr>
      <t>ρ</t>
    </r>
    <r>
      <rPr>
        <sz val="11"/>
        <color theme="1"/>
        <rFont val="Arial Narrow"/>
        <family val="2"/>
      </rPr>
      <t>=</t>
    </r>
  </si>
  <si>
    <r>
      <t>Gravedad (m/s</t>
    </r>
    <r>
      <rPr>
        <vertAlign val="superscript"/>
        <sz val="11"/>
        <rFont val="Arial"/>
        <family val="2"/>
      </rPr>
      <t>2</t>
    </r>
    <r>
      <rPr>
        <sz val="11"/>
        <rFont val="Arial"/>
        <family val="2"/>
      </rPr>
      <t>)</t>
    </r>
  </si>
  <si>
    <t>0.2 Diseño Bandejas de aireación</t>
  </si>
  <si>
    <t>Carga Hidraulica (m3/m2*d)</t>
  </si>
  <si>
    <t xml:space="preserve">CH= </t>
  </si>
  <si>
    <t>Área total aireación (m2)</t>
  </si>
  <si>
    <t>Numero de bandejas (Und)</t>
  </si>
  <si>
    <t>Nb=</t>
  </si>
  <si>
    <t>Área bandeja (m2)</t>
  </si>
  <si>
    <t>Ab=</t>
  </si>
  <si>
    <t>Largo Bandejas (m)</t>
  </si>
  <si>
    <t>Ancho Bandejas (m)</t>
  </si>
  <si>
    <t>0.3 Calculo numero de orificios</t>
  </si>
  <si>
    <t>Orificio φ (pulg)</t>
  </si>
  <si>
    <t>7/32"</t>
  </si>
  <si>
    <t>Orificio φ (m)</t>
  </si>
  <si>
    <t>Área del orificio (m2)</t>
  </si>
  <si>
    <t>Altura lamina de agua (m)</t>
  </si>
  <si>
    <t>h=</t>
  </si>
  <si>
    <t>Caudal descarga del orificio (m3/s)</t>
  </si>
  <si>
    <t>Qo=</t>
  </si>
  <si>
    <t>Numero de orificios (Und)</t>
  </si>
  <si>
    <t>No=</t>
  </si>
  <si>
    <t>Numero de filas (Und)</t>
  </si>
  <si>
    <t>Nf=</t>
  </si>
  <si>
    <t>Numero de columnas (Und)</t>
  </si>
  <si>
    <t>Nc=</t>
  </si>
  <si>
    <t>Separacion entre orificios (m)</t>
  </si>
  <si>
    <t>So=</t>
  </si>
  <si>
    <t>0.4 Calculo tiempo de contacto</t>
  </si>
  <si>
    <t>Distancia entre bandejas (m)</t>
  </si>
  <si>
    <t>Db=</t>
  </si>
  <si>
    <t>Profundidad de bandejas (m)</t>
  </si>
  <si>
    <t>Pb=</t>
  </si>
  <si>
    <t>Tiempo de contacto (s)</t>
  </si>
  <si>
    <t>Altura Total (m)</t>
  </si>
  <si>
    <r>
      <rPr>
        <b/>
        <sz val="11"/>
        <rFont val="Arial"/>
        <family val="2"/>
      </rPr>
      <t>Lecho de coque</t>
    </r>
    <r>
      <rPr>
        <sz val="11"/>
        <rFont val="Arial"/>
        <family val="2"/>
      </rPr>
      <t xml:space="preserve">
Para el lecho de coque, el espesor debe ser de 0.25 m  y el tamaño de partícula de coque de 0.05 m a 0.15 m.</t>
    </r>
  </si>
  <si>
    <t>Cota nivel de agua tanque</t>
  </si>
  <si>
    <t>WINDPESHI</t>
  </si>
  <si>
    <t>Caudal de rechazo</t>
  </si>
  <si>
    <t>Profundidad</t>
  </si>
  <si>
    <t>Area</t>
  </si>
  <si>
    <t xml:space="preserve">Relacion </t>
  </si>
  <si>
    <t>Agua evaporada</t>
  </si>
  <si>
    <t>°C =</t>
  </si>
  <si>
    <t>W =</t>
  </si>
  <si>
    <t>Z =</t>
  </si>
  <si>
    <t>Volumen (m3)</t>
  </si>
  <si>
    <t>V =</t>
  </si>
  <si>
    <t xml:space="preserve">Dimensionamiento Laguna </t>
  </si>
  <si>
    <t>Relación largo/ancho</t>
  </si>
  <si>
    <t>Área laguna - sección media (m2)</t>
  </si>
  <si>
    <r>
      <t>A</t>
    </r>
    <r>
      <rPr>
        <sz val="9"/>
        <rFont val="Arial Narrow"/>
        <family val="2"/>
      </rPr>
      <t>laguna</t>
    </r>
  </si>
  <si>
    <t xml:space="preserve">Talud </t>
  </si>
  <si>
    <t>Zp =</t>
  </si>
  <si>
    <t>Borde libre (m)</t>
  </si>
  <si>
    <t>Bl =</t>
  </si>
  <si>
    <t>Ancho superior (m)</t>
  </si>
  <si>
    <t>Ws =</t>
  </si>
  <si>
    <t>Ancho medio (m)</t>
  </si>
  <si>
    <r>
      <t>W</t>
    </r>
    <r>
      <rPr>
        <sz val="8"/>
        <rFont val="Arial Narrow"/>
        <family val="2"/>
      </rPr>
      <t>med</t>
    </r>
    <r>
      <rPr>
        <sz val="11"/>
        <rFont val="Arial Narrow"/>
        <family val="2"/>
      </rPr>
      <t xml:space="preserve"> =</t>
    </r>
  </si>
  <si>
    <t>Ancho menor (m)</t>
  </si>
  <si>
    <r>
      <t>W</t>
    </r>
    <r>
      <rPr>
        <sz val="9"/>
        <rFont val="Arial Narrow"/>
        <family val="2"/>
      </rPr>
      <t>min</t>
    </r>
    <r>
      <rPr>
        <sz val="11"/>
        <rFont val="Arial Narrow"/>
        <family val="2"/>
      </rPr>
      <t xml:space="preserve"> =</t>
    </r>
  </si>
  <si>
    <t>Largo superior (m)</t>
  </si>
  <si>
    <t>Ls =</t>
  </si>
  <si>
    <t>Largo medio (m)</t>
  </si>
  <si>
    <t>Lmed =</t>
  </si>
  <si>
    <t>Largo menor (m)</t>
  </si>
  <si>
    <t>Lmin =</t>
  </si>
  <si>
    <r>
      <t>A</t>
    </r>
    <r>
      <rPr>
        <sz val="8"/>
        <rFont val="Arial Narrow"/>
        <family val="2"/>
      </rPr>
      <t>lodos</t>
    </r>
  </si>
  <si>
    <r>
      <t>Z</t>
    </r>
    <r>
      <rPr>
        <sz val="8"/>
        <rFont val="Arial Narrow"/>
        <family val="2"/>
      </rPr>
      <t>lodos</t>
    </r>
  </si>
  <si>
    <t>Altura total Laguna</t>
  </si>
  <si>
    <r>
      <t>Z</t>
    </r>
    <r>
      <rPr>
        <sz val="10"/>
        <rFont val="Arial Narrow"/>
        <family val="2"/>
      </rPr>
      <t>total</t>
    </r>
  </si>
  <si>
    <t xml:space="preserve">Cotas </t>
  </si>
  <si>
    <t>Cota fondo laguna</t>
  </si>
  <si>
    <t>Cota nivel de agua laguna</t>
  </si>
  <si>
    <t>Para el tratamiento de la salmuera procedente de la planta desalinizadora se proyecta utilizar un sistema de lagunas en serie, que permita la evaporacion del agua y la separacion de las sales generadas.</t>
  </si>
  <si>
    <t>LAGUNA DE EVAPORACION</t>
  </si>
  <si>
    <t>10m3/ha</t>
  </si>
  <si>
    <t>1L/m2</t>
  </si>
  <si>
    <t>mm/dia</t>
  </si>
  <si>
    <t>mm/mes</t>
  </si>
  <si>
    <t>Area minima requerida</t>
  </si>
  <si>
    <t>Ancho</t>
  </si>
  <si>
    <t>Largo</t>
  </si>
  <si>
    <t xml:space="preserve">Volumen </t>
  </si>
  <si>
    <t>Precipitación Guajira</t>
  </si>
  <si>
    <t>Evapotranspiración Guajira</t>
  </si>
  <si>
    <t>mm/día</t>
  </si>
  <si>
    <t>Evapotranspiración neta</t>
  </si>
  <si>
    <t>m3/m2 día</t>
  </si>
  <si>
    <t>m3/día</t>
  </si>
  <si>
    <t>Tiempo de evaporación</t>
  </si>
  <si>
    <t>día</t>
  </si>
  <si>
    <t>Tiempo de almacenamiento</t>
  </si>
  <si>
    <t>Agua salada</t>
  </si>
  <si>
    <t>Profundidad sales (m)</t>
  </si>
  <si>
    <t xml:space="preserve">Qr = </t>
  </si>
  <si>
    <t>Caudal de rechazo (L/h)</t>
  </si>
  <si>
    <t>Concentracion de sales (%)</t>
  </si>
  <si>
    <t>[ ]sal =</t>
  </si>
  <si>
    <t>Evapotranspiración Guajira (mm/mes)</t>
  </si>
  <si>
    <t>Evapotranspiración Guajira (mm/dia)</t>
  </si>
  <si>
    <t>Precipitación Guajira (mm/mes)</t>
  </si>
  <si>
    <t>Precipitación Guajira (mm/dia)</t>
  </si>
  <si>
    <t>Edia =</t>
  </si>
  <si>
    <t>Emensual =</t>
  </si>
  <si>
    <t>Pmensual =</t>
  </si>
  <si>
    <t>Pdia =</t>
  </si>
  <si>
    <t>Numero de lagunas</t>
  </si>
  <si>
    <t xml:space="preserve">Se diseñarán dos lagunas de evaporacion para un caudal de 2200 L/h, correspondiente al rechazo (salmuera)  del 40 % generado en la planta de tratamiento. </t>
  </si>
  <si>
    <t xml:space="preserve">Calgulo de Evaporación </t>
  </si>
  <si>
    <t>Etotal =</t>
  </si>
  <si>
    <t>Evapotranspiración neta (m3/m2 día)</t>
  </si>
  <si>
    <t>Agua evaporada (m3/día)</t>
  </si>
  <si>
    <t>La relacion de evaporación por unidad de area es: 1mm es igual a 10m3/ha o 1L/m2</t>
  </si>
  <si>
    <t>Tiempo de evaporación necesario (día)</t>
  </si>
  <si>
    <t>Te =</t>
  </si>
  <si>
    <t>Ve =</t>
  </si>
  <si>
    <t>Tiempo de almacenamiento (día)</t>
  </si>
  <si>
    <t>Ta =</t>
  </si>
  <si>
    <t xml:space="preserve">Calculo volumen total requerido </t>
  </si>
  <si>
    <t>Area minima requerida (m2)</t>
  </si>
  <si>
    <t>Area (m2)</t>
  </si>
  <si>
    <t>Largo (m)</t>
  </si>
  <si>
    <t>Ancho (m)</t>
  </si>
  <si>
    <t>NL =</t>
  </si>
  <si>
    <t>Amin =</t>
  </si>
  <si>
    <t>At =</t>
  </si>
  <si>
    <t>Relación 3:1</t>
  </si>
  <si>
    <t>Área sales (m2)</t>
  </si>
  <si>
    <t>Profundidad Total Laguna (m)</t>
  </si>
  <si>
    <t>Profundidad efectiva (m)</t>
  </si>
  <si>
    <t>BANDEJAS DE AIREACIÓN</t>
  </si>
  <si>
    <t xml:space="preserve">TANQUE DE ALMACENAMIENTO </t>
  </si>
  <si>
    <t>Calculo del vertedero de excesos</t>
  </si>
  <si>
    <t>Altura total (m):</t>
  </si>
  <si>
    <t>Ht =</t>
  </si>
  <si>
    <t>Regleta de aforo</t>
  </si>
  <si>
    <t>Altura (m)</t>
  </si>
  <si>
    <t>Altura (cm)</t>
  </si>
  <si>
    <t xml:space="preserve">Volumen de diseño  </t>
  </si>
  <si>
    <t xml:space="preserve">Diseño tanque </t>
  </si>
  <si>
    <t>Calcula las dimensiones del tanque a partir del volumen necesario.</t>
  </si>
  <si>
    <t>Caudal (l/s):</t>
  </si>
  <si>
    <t>Volumen (L)</t>
  </si>
  <si>
    <t>Tiempo (min)</t>
  </si>
  <si>
    <t>Caudal (m3/s)</t>
  </si>
  <si>
    <t>T =</t>
  </si>
  <si>
    <t>PVC</t>
  </si>
  <si>
    <t>Medidor</t>
  </si>
  <si>
    <t>Valvula mariposa</t>
  </si>
  <si>
    <t>Pèrdidas linea tanque - carrotanque</t>
  </si>
  <si>
    <t xml:space="preserve">Se estimarán las pérdidas de energía entre la salida del tanque de almacenamiento y el carrotanque. Las pérdidas serán calculadas con la ecuaciòn de Darcy  </t>
  </si>
  <si>
    <r>
      <t>Q</t>
    </r>
    <r>
      <rPr>
        <sz val="8"/>
        <rFont val="Arial"/>
        <family val="2"/>
      </rPr>
      <t>MAX l/s</t>
    </r>
  </si>
  <si>
    <t>Cota tanque (m.s.n.m):</t>
  </si>
  <si>
    <t>Ve=</t>
  </si>
  <si>
    <t>Te=</t>
  </si>
  <si>
    <t>Volumen entrega (L)</t>
  </si>
  <si>
    <t>Tiempo de llenado (s)</t>
  </si>
  <si>
    <t>Numero de tanques</t>
  </si>
  <si>
    <t>Caudal (L/s)</t>
  </si>
  <si>
    <t>Calculo tuberia de excesos</t>
  </si>
  <si>
    <r>
      <t>Q</t>
    </r>
    <r>
      <rPr>
        <sz val="8"/>
        <rFont val="Arial"/>
        <family val="2"/>
      </rPr>
      <t xml:space="preserve">MAX </t>
    </r>
  </si>
  <si>
    <t>Pèrdidas linea tanque - entrega a comunidad</t>
  </si>
  <si>
    <t xml:space="preserve">Se estimarán las pérdidas de energía entre la salida del tanque de almacenamiento y la entrega a la comunidad. Las pérdidas serán calculadas con la ecuaciòn de Darcy  </t>
  </si>
  <si>
    <t>Numero de garrafa por hab/tanque</t>
  </si>
  <si>
    <t>Capacidad de Garrafa</t>
  </si>
  <si>
    <t>Numero de garrafa por hab</t>
  </si>
  <si>
    <t>Capacidad Garrafa</t>
  </si>
  <si>
    <t>Material Tubería:</t>
  </si>
  <si>
    <t>Pérdidas línea tanque - lavamanos</t>
  </si>
  <si>
    <t xml:space="preserve">Se estimarán las pérdidas de energía entre la salida del tanque de almacenamiento al lavamanos de la pila publica. Las pérdidas serán calculadas con la ecuación de Darcy  </t>
  </si>
  <si>
    <t>Válvula mariposa</t>
  </si>
  <si>
    <t xml:space="preserve">TUBERÍA PARA CONDUCCIÓN </t>
  </si>
  <si>
    <t>Fluido</t>
  </si>
  <si>
    <t>Agua</t>
  </si>
  <si>
    <t>g =</t>
  </si>
  <si>
    <t>m/s2</t>
  </si>
  <si>
    <t xml:space="preserve">Linea piezometrica </t>
  </si>
  <si>
    <t>oC</t>
  </si>
  <si>
    <t>Caudal =</t>
  </si>
  <si>
    <t xml:space="preserve">cota salida </t>
  </si>
  <si>
    <t>Densidad r =</t>
  </si>
  <si>
    <t>kg/m3</t>
  </si>
  <si>
    <t>Pérdidas por carga</t>
  </si>
  <si>
    <t>Viscosidad n =</t>
  </si>
  <si>
    <t>m2/s</t>
  </si>
  <si>
    <t>H inicial =</t>
  </si>
  <si>
    <t>m.s.n.m.</t>
  </si>
  <si>
    <t>Pérdidas locales</t>
  </si>
  <si>
    <t>Material m=</t>
  </si>
  <si>
    <t>H final =</t>
  </si>
  <si>
    <t>Diámetro selccionado</t>
  </si>
  <si>
    <t xml:space="preserve">Longitud Tubería </t>
  </si>
  <si>
    <t>Delta H =</t>
  </si>
  <si>
    <t>Radio Hidráulico</t>
  </si>
  <si>
    <t xml:space="preserve">Rugosidad </t>
  </si>
  <si>
    <t>mm</t>
  </si>
  <si>
    <t>Gradiente  tubería mezcla</t>
  </si>
  <si>
    <t xml:space="preserve">Sumergencia </t>
  </si>
  <si>
    <t>Diametro</t>
  </si>
  <si>
    <t>"</t>
  </si>
  <si>
    <t>Número de froude</t>
  </si>
  <si>
    <t>Tramo</t>
  </si>
  <si>
    <t>f</t>
  </si>
  <si>
    <t>e/D</t>
  </si>
  <si>
    <t>A</t>
  </si>
  <si>
    <t xml:space="preserve">V </t>
  </si>
  <si>
    <t>Re</t>
  </si>
  <si>
    <t>factor  de perdida fircción</t>
  </si>
  <si>
    <t>factor de pérdida local</t>
  </si>
  <si>
    <t>ΣK Sumatoria factor de pérdida</t>
  </si>
  <si>
    <t xml:space="preserve">Hf </t>
  </si>
  <si>
    <t>Hfl</t>
  </si>
  <si>
    <t xml:space="preserve">Σ perdidas </t>
  </si>
  <si>
    <t xml:space="preserve">caudal máximo transportado </t>
  </si>
  <si>
    <t>Sedimentador - tk homogeneizador</t>
  </si>
  <si>
    <t>lps</t>
  </si>
  <si>
    <t>COEFICIENTES DE PÉRDIDAS</t>
  </si>
  <si>
    <t>CANTIDAD</t>
  </si>
  <si>
    <t>VALOR k</t>
  </si>
  <si>
    <t>total</t>
  </si>
  <si>
    <t xml:space="preserve">Línea piezometrica </t>
  </si>
  <si>
    <t>Diámetro seleccionado</t>
  </si>
  <si>
    <t xml:space="preserve">Sugerencia </t>
  </si>
  <si>
    <t>Calculo Diámetro Tubería Conducción</t>
  </si>
  <si>
    <t>Diámetro</t>
  </si>
  <si>
    <t>factor  de perdida fricción</t>
  </si>
  <si>
    <t xml:space="preserve"> K</t>
  </si>
  <si>
    <t xml:space="preserve">Diámetro seleccionado de </t>
  </si>
  <si>
    <t xml:space="preserve">pulgadas </t>
  </si>
  <si>
    <t xml:space="preserve">El diámetro comercial </t>
  </si>
  <si>
    <t>pulgadas</t>
  </si>
  <si>
    <t>Tanque - Lavamanos</t>
  </si>
  <si>
    <t>Pérdidas línea Tanque - Lavamanos</t>
  </si>
  <si>
    <t>AGUA POZO PROFUNDO</t>
  </si>
  <si>
    <t>Kg</t>
  </si>
  <si>
    <t>Agua Tratada</t>
  </si>
  <si>
    <t>[ ] salmuera</t>
  </si>
  <si>
    <t>Densidad</t>
  </si>
  <si>
    <t>TANQUE AGUA CRUDA</t>
  </si>
  <si>
    <t>PLANTA DESALINIZADORA - POTABILIZADORA</t>
  </si>
  <si>
    <t>TANQUES AGUA POTABLE</t>
  </si>
  <si>
    <t>Q salida</t>
  </si>
  <si>
    <t>L/d</t>
  </si>
  <si>
    <t>AGUA DE RECHAZO</t>
  </si>
  <si>
    <t>ton/m3</t>
  </si>
  <si>
    <t>Volumen agua</t>
  </si>
  <si>
    <t>Volumen salmuera</t>
  </si>
  <si>
    <t>ton</t>
  </si>
  <si>
    <t>PREPARACIÓN SALMUERA</t>
  </si>
  <si>
    <t xml:space="preserve">Capacidad almacenamiento </t>
  </si>
  <si>
    <t xml:space="preserve">NaCl </t>
  </si>
  <si>
    <t>Volumen de resina</t>
  </si>
  <si>
    <t>Volumen sal 100 %</t>
  </si>
  <si>
    <t>Porcentaje de sal</t>
  </si>
  <si>
    <t>Volumen de salmuera</t>
  </si>
  <si>
    <t>Sal disponer</t>
  </si>
  <si>
    <t>Kg/dia</t>
  </si>
  <si>
    <t>Q ENTREGA</t>
  </si>
  <si>
    <t>L/hab-d</t>
  </si>
  <si>
    <t>horas/día</t>
  </si>
  <si>
    <t>h/día</t>
  </si>
  <si>
    <t>RAS TITULO J</t>
  </si>
  <si>
    <r>
      <rPr>
        <b/>
        <sz val="7"/>
        <rFont val="Times New Roman"/>
        <family val="1"/>
      </rPr>
      <t xml:space="preserve">    </t>
    </r>
    <r>
      <rPr>
        <b/>
        <sz val="11"/>
        <rFont val="Calibri Light"/>
        <family val="2"/>
      </rPr>
      <t>CALIDAD DEL AGUA SUBTERRÁNEA</t>
    </r>
  </si>
  <si>
    <t>Punto de muestreo</t>
  </si>
  <si>
    <t>Pozo 1</t>
  </si>
  <si>
    <t>Aljibe 2</t>
  </si>
  <si>
    <t>Aljibe 3</t>
  </si>
  <si>
    <t>Aljibe 4</t>
  </si>
  <si>
    <t xml:space="preserve">Aljibe 5 </t>
  </si>
  <si>
    <t>Fecha muestreo</t>
  </si>
  <si>
    <t>28 al 31 de mayo de 2017</t>
  </si>
  <si>
    <t>Temperatura Muestra</t>
  </si>
  <si>
    <t>31,4</t>
  </si>
  <si>
    <t>30,2</t>
  </si>
  <si>
    <t>33,1</t>
  </si>
  <si>
    <t>28,5</t>
  </si>
  <si>
    <t>32,6</t>
  </si>
  <si>
    <t>8,01</t>
  </si>
  <si>
    <t>7,22</t>
  </si>
  <si>
    <t>7,16</t>
  </si>
  <si>
    <t>6,8</t>
  </si>
  <si>
    <t>7,3</t>
  </si>
  <si>
    <t>µS/cm</t>
  </si>
  <si>
    <r>
      <t>10.727</t>
    </r>
    <r>
      <rPr>
        <vertAlign val="superscript"/>
        <sz val="9"/>
        <color theme="1"/>
        <rFont val="Calibri"/>
        <family val="2"/>
        <scheme val="minor"/>
      </rPr>
      <t>(c)</t>
    </r>
  </si>
  <si>
    <r>
      <t>8.150</t>
    </r>
    <r>
      <rPr>
        <vertAlign val="superscript"/>
        <sz val="9"/>
        <color theme="1"/>
        <rFont val="Calibri"/>
        <family val="2"/>
        <scheme val="minor"/>
      </rPr>
      <t>(c)</t>
    </r>
  </si>
  <si>
    <r>
      <t>601</t>
    </r>
    <r>
      <rPr>
        <vertAlign val="superscript"/>
        <sz val="9"/>
        <color theme="1"/>
        <rFont val="Calibri"/>
        <family val="2"/>
        <scheme val="minor"/>
      </rPr>
      <t>(c)</t>
    </r>
  </si>
  <si>
    <t>Acidez Total</t>
  </si>
  <si>
    <t>mg/l</t>
  </si>
  <si>
    <t>20,8</t>
  </si>
  <si>
    <t>5,88</t>
  </si>
  <si>
    <t>&lt;2,54</t>
  </si>
  <si>
    <t>7,56</t>
  </si>
  <si>
    <t>Alcalinidad</t>
  </si>
  <si>
    <t>Bicarbonatos</t>
  </si>
  <si>
    <t> Carbonatos</t>
  </si>
  <si>
    <t>mg/l </t>
  </si>
  <si>
    <t>&lt;6,0</t>
  </si>
  <si>
    <t>Dureza</t>
  </si>
  <si>
    <t>60,2</t>
  </si>
  <si>
    <t>215*</t>
  </si>
  <si>
    <t>80,6</t>
  </si>
  <si>
    <t>0,62</t>
  </si>
  <si>
    <t>0,71</t>
  </si>
  <si>
    <t>2,79</t>
  </si>
  <si>
    <t>0,7</t>
  </si>
  <si>
    <t>6,34</t>
  </si>
  <si>
    <t>Color verdadero</t>
  </si>
  <si>
    <t>UPC</t>
  </si>
  <si>
    <t>29,7</t>
  </si>
  <si>
    <t>&lt;5,0</t>
  </si>
  <si>
    <t>Olor</t>
  </si>
  <si>
    <t>-</t>
  </si>
  <si>
    <t>No Aceptable</t>
  </si>
  <si>
    <t>Aceptable</t>
  </si>
  <si>
    <t>Sabor</t>
  </si>
  <si>
    <t>Calcio</t>
  </si>
  <si>
    <t>18,5</t>
  </si>
  <si>
    <t>59,5</t>
  </si>
  <si>
    <t>25,4</t>
  </si>
  <si>
    <t>23,3</t>
  </si>
  <si>
    <t>Magnesio</t>
  </si>
  <si>
    <t>2,86</t>
  </si>
  <si>
    <t>16,1</t>
  </si>
  <si>
    <t>2,46</t>
  </si>
  <si>
    <t>5,37</t>
  </si>
  <si>
    <t>Cloruros</t>
  </si>
  <si>
    <t>31,2</t>
  </si>
  <si>
    <t>Potasio</t>
  </si>
  <si>
    <t>12,6</t>
  </si>
  <si>
    <t>7,87</t>
  </si>
  <si>
    <t>7,09</t>
  </si>
  <si>
    <t>9,26</t>
  </si>
  <si>
    <t>Sodio</t>
  </si>
  <si>
    <t>48,3</t>
  </si>
  <si>
    <t>Sulfatos</t>
  </si>
  <si>
    <t>97,9</t>
  </si>
  <si>
    <t>Fosforo total</t>
  </si>
  <si>
    <t>0,958</t>
  </si>
  <si>
    <t>&lt;0,07</t>
  </si>
  <si>
    <t>0,074</t>
  </si>
  <si>
    <t>0,321</t>
  </si>
  <si>
    <t>Nitratos</t>
  </si>
  <si>
    <t>2,29</t>
  </si>
  <si>
    <t>0,655</t>
  </si>
  <si>
    <t>&lt;0,50</t>
  </si>
  <si>
    <t>0,922</t>
  </si>
  <si>
    <t>1,29</t>
  </si>
  <si>
    <t>Nitritos</t>
  </si>
  <si>
    <t>4,07</t>
  </si>
  <si>
    <t>&lt;0,02</t>
  </si>
  <si>
    <t>0,25</t>
  </si>
  <si>
    <t>2,85</t>
  </si>
  <si>
    <t>Bario</t>
  </si>
  <si>
    <t>&lt;0,500</t>
  </si>
  <si>
    <t>Cadmio</t>
  </si>
  <si>
    <t>&lt;0,01</t>
  </si>
  <si>
    <t>0,015</t>
  </si>
  <si>
    <t>Hierro</t>
  </si>
  <si>
    <t>0,672</t>
  </si>
  <si>
    <t>1,49</t>
  </si>
  <si>
    <t>0,664</t>
  </si>
  <si>
    <t>0,669</t>
  </si>
  <si>
    <t>0,287</t>
  </si>
  <si>
    <t>Mercurio total</t>
  </si>
  <si>
    <t>&lt;0,001</t>
  </si>
  <si>
    <t xml:space="preserve">Plomo </t>
  </si>
  <si>
    <t>Solidos disueltos totales</t>
  </si>
  <si>
    <r>
      <t>5.899</t>
    </r>
    <r>
      <rPr>
        <vertAlign val="superscript"/>
        <sz val="9"/>
        <color theme="1"/>
        <rFont val="Calibri"/>
        <family val="2"/>
        <scheme val="minor"/>
      </rPr>
      <t>(c)</t>
    </r>
  </si>
  <si>
    <t>134,3</t>
  </si>
  <si>
    <r>
      <t>307</t>
    </r>
    <r>
      <rPr>
        <vertAlign val="superscript"/>
        <sz val="9"/>
        <color theme="1"/>
        <rFont val="Calibri"/>
        <family val="2"/>
        <scheme val="minor"/>
      </rPr>
      <t>(c)</t>
    </r>
  </si>
  <si>
    <t>SST</t>
  </si>
  <si>
    <t>&lt;10,0</t>
  </si>
  <si>
    <t>14,5</t>
  </si>
  <si>
    <t>10,5</t>
  </si>
  <si>
    <t>Solidos sedimentables</t>
  </si>
  <si>
    <t>0,2</t>
  </si>
  <si>
    <t>&lt;0,1</t>
  </si>
  <si>
    <t>0,1</t>
  </si>
  <si>
    <t>Sólidos totales</t>
  </si>
  <si>
    <t>Grasas y Aceites</t>
  </si>
  <si>
    <t>&lt;0,2</t>
  </si>
  <si>
    <t>Coliformes Totales</t>
  </si>
  <si>
    <t>UFC/100 ml</t>
  </si>
  <si>
    <t>&lt;1</t>
  </si>
  <si>
    <t>Coliformes Fecales</t>
  </si>
  <si>
    <t>NMP/100 ml</t>
  </si>
  <si>
    <t>88,6</t>
  </si>
  <si>
    <t>9,7</t>
  </si>
  <si>
    <t>L TOTAL</t>
  </si>
  <si>
    <t>ZANJA INFILTRACIÓN</t>
  </si>
  <si>
    <t>CAJA 2</t>
  </si>
  <si>
    <t>TK SEPTICO</t>
  </si>
  <si>
    <t>CAJA 1</t>
  </si>
  <si>
    <t>DESAGUE</t>
  </si>
  <si>
    <t>N</t>
  </si>
  <si>
    <t>E</t>
  </si>
  <si>
    <t>DE</t>
  </si>
  <si>
    <t>Kg/m2</t>
  </si>
  <si>
    <t>Rad</t>
  </si>
  <si>
    <t>n (pvc -S)</t>
  </si>
  <si>
    <t>L - L CALCULADA</t>
  </si>
  <si>
    <t>S - S CALCULADA</t>
  </si>
  <si>
    <t>PENDIENTE CALCULADA</t>
  </si>
  <si>
    <t>LONGITUD CALCULADA</t>
  </si>
  <si>
    <t>COORDENADAS FINALES</t>
  </si>
  <si>
    <t>COORDENADAS INICIALES</t>
  </si>
  <si>
    <t>COTA FINAL CALCULADA</t>
  </si>
  <si>
    <t>COTA INICIAL CALCULADA</t>
  </si>
  <si>
    <t>ALTURA POZO</t>
  </si>
  <si>
    <t>COTA  BATEA</t>
  </si>
  <si>
    <t>COTA  RASANTE</t>
  </si>
  <si>
    <t>NF</t>
  </si>
  <si>
    <t>V</t>
  </si>
  <si>
    <t>Y/D</t>
  </si>
  <si>
    <t>Y</t>
  </si>
  <si>
    <t>d/D</t>
  </si>
  <si>
    <t>d</t>
  </si>
  <si>
    <t>ζ</t>
  </si>
  <si>
    <t>Rh</t>
  </si>
  <si>
    <t>Área normal</t>
  </si>
  <si>
    <t>θ normal</t>
  </si>
  <si>
    <t>Q/Qll</t>
  </si>
  <si>
    <t>Vll</t>
  </si>
  <si>
    <t>Qll</t>
  </si>
  <si>
    <t>S</t>
  </si>
  <si>
    <t xml:space="preserve">material </t>
  </si>
  <si>
    <t>θ</t>
  </si>
  <si>
    <t>Q</t>
  </si>
  <si>
    <t>NF = 1 Critico</t>
  </si>
  <si>
    <t>d/D &lt; 0.7</t>
  </si>
  <si>
    <t>t &gt; 0.15 Kg/m2</t>
  </si>
  <si>
    <t>d/D &lt; 0.85</t>
  </si>
  <si>
    <t>Q Diseño</t>
  </si>
  <si>
    <t xml:space="preserve">Diámetro Asumido </t>
  </si>
  <si>
    <t>DESCARGA</t>
  </si>
  <si>
    <t>PTAP</t>
  </si>
  <si>
    <t>WIMPESHI</t>
  </si>
  <si>
    <t>Se calculan las dimensiones del tanque a partir del volumen necesario, sin embargo estas dimensiones son aproximadas ya que cada tanque corresponderá a el diseño entregado por el proveedor.</t>
  </si>
  <si>
    <t>Consumo L/3 dia</t>
  </si>
  <si>
    <t xml:space="preserve">Se diseñará un tanque de almacenamiento de agua cruda con 2 compartimientos con un volumen de 20000 Litros cada uno, para almacenar el agua del pozo y abastecer a la planta de tratamiento. </t>
  </si>
  <si>
    <t xml:space="preserve">Se diseña un tanque de almacenamiento de agua potable con tres compartimientos con un volumen de 15000 Litros cada uno, para abastecer a la pila publica y los centros poblados de la comunidad. </t>
  </si>
  <si>
    <t xml:space="preserve">Se instalarán  tanques prefabricados en PVFR en las enramadas comunitarias con un volumen de 5000 y 10000 Litros, para abastecer a los centros poblados de la comunidad.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</si>
</sst>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8">
    <numFmt numFmtId="164" formatCode="0.00000"/>
    <numFmt numFmtId="165" formatCode="0.0000"/>
    <numFmt numFmtId="166" formatCode="0.000"/>
    <numFmt numFmtId="167" formatCode="0.00\ &quot;l/s&quot;"/>
    <numFmt numFmtId="168" formatCode="0.000\ &quot;m3/s&quot;"/>
    <numFmt numFmtId="169" formatCode="0.0"/>
    <numFmt numFmtId="170" formatCode="0.000000E+00"/>
    <numFmt numFmtId="171" formatCode="0.000E+00"/>
    <numFmt numFmtId="172" formatCode="0.000000"/>
    <numFmt numFmtId="173" formatCode="0.0000000"/>
    <numFmt numFmtId="174" formatCode="0\ &quot;L&quot;"/>
    <numFmt numFmtId="175" formatCode="0.0\ &quot;m3&quot;"/>
    <numFmt numFmtId="176" formatCode="0.0000\ &quot;m3/s&quot;"/>
    <numFmt numFmtId="177" formatCode="#,##0.000"/>
    <numFmt numFmtId="178" formatCode="0.00000E+00"/>
    <numFmt numFmtId="179" formatCode="#,##0.00000"/>
    <numFmt numFmtId="180" formatCode="_-* #,##0.00\ _€_-;\-* #,##0.00\ _€_-;_-* &quot;-&quot;??\ _€_-;_-@_-"/>
    <numFmt numFmtId="181" formatCode="_-* #,##0\ _€_-;\-* #,##0\ _€_-;_-* &quot;-&quot;??\ _€_-;_-@_-"/>
  </numFmts>
  <fonts count="49" x14ac:knownFonts="1">
    <font>
      <sz val="11"/>
      <color theme="1"/>
      <name val="Calibri"/>
      <family val="2"/>
      <scheme val="minor"/>
    </font>
    <font>
      <b/>
      <sz val="11"/>
      <color theme="1"/>
      <name val="Calibri"/>
      <family val="2"/>
      <scheme val="minor"/>
    </font>
    <font>
      <sz val="11"/>
      <color theme="1"/>
      <name val="Calibri"/>
      <family val="2"/>
      <scheme val="minor"/>
    </font>
    <font>
      <sz val="10"/>
      <name val="Arial"/>
      <family val="2"/>
    </font>
    <font>
      <b/>
      <sz val="12"/>
      <name val="Arial"/>
      <family val="2"/>
    </font>
    <font>
      <b/>
      <sz val="11"/>
      <name val="Arial"/>
      <family val="2"/>
    </font>
    <font>
      <b/>
      <sz val="8"/>
      <name val="Garamond"/>
      <family val="1"/>
    </font>
    <font>
      <sz val="11"/>
      <name val="Arial"/>
      <family val="2"/>
    </font>
    <font>
      <vertAlign val="subscript"/>
      <sz val="11"/>
      <name val="Arial"/>
      <family val="2"/>
    </font>
    <font>
      <b/>
      <sz val="11"/>
      <color theme="1"/>
      <name val="Arial"/>
      <family val="2"/>
    </font>
    <font>
      <sz val="8"/>
      <name val="Arial"/>
      <family val="2"/>
    </font>
    <font>
      <sz val="11"/>
      <color theme="1"/>
      <name val="Arial"/>
      <family val="2"/>
    </font>
    <font>
      <vertAlign val="superscript"/>
      <sz val="11"/>
      <name val="Arial"/>
      <family val="2"/>
    </font>
    <font>
      <sz val="11"/>
      <color indexed="10"/>
      <name val="Arial"/>
      <family val="2"/>
    </font>
    <font>
      <b/>
      <sz val="11"/>
      <color indexed="10"/>
      <name val="Arial"/>
      <family val="2"/>
    </font>
    <font>
      <sz val="10"/>
      <color theme="1"/>
      <name val="Arial Narrow"/>
      <family val="2"/>
    </font>
    <font>
      <u/>
      <sz val="11"/>
      <name val="Arial"/>
      <family val="2"/>
    </font>
    <font>
      <sz val="9.9"/>
      <name val="Arial"/>
      <family val="2"/>
    </font>
    <font>
      <vertAlign val="subscript"/>
      <sz val="10"/>
      <name val="Arial"/>
      <family val="2"/>
    </font>
    <font>
      <b/>
      <vertAlign val="superscript"/>
      <sz val="11"/>
      <color theme="1"/>
      <name val="Calibri"/>
      <family val="2"/>
      <scheme val="minor"/>
    </font>
    <font>
      <sz val="11"/>
      <color theme="1"/>
      <name val="Calibri"/>
      <family val="2"/>
    </font>
    <font>
      <sz val="11"/>
      <color theme="1"/>
      <name val="Montserrat"/>
    </font>
    <font>
      <b/>
      <sz val="11"/>
      <name val="Garamond"/>
      <family val="1"/>
    </font>
    <font>
      <sz val="11"/>
      <name val="Calibri"/>
      <family val="2"/>
    </font>
    <font>
      <sz val="11"/>
      <color theme="1"/>
      <name val="Arial Narrow"/>
      <family val="2"/>
    </font>
    <font>
      <b/>
      <sz val="10"/>
      <color theme="1"/>
      <name val="Arial Narrow"/>
      <family val="2"/>
    </font>
    <font>
      <b/>
      <sz val="12"/>
      <name val="Arial Narrow"/>
      <family val="2"/>
    </font>
    <font>
      <sz val="10"/>
      <name val="Arial Narrow"/>
      <family val="2"/>
    </font>
    <font>
      <sz val="11"/>
      <name val="Arial Narrow"/>
      <family val="2"/>
    </font>
    <font>
      <b/>
      <sz val="11"/>
      <name val="Arial Narrow"/>
      <family val="2"/>
    </font>
    <font>
      <b/>
      <sz val="11"/>
      <color theme="1"/>
      <name val="Arial Narrow"/>
      <family val="2"/>
    </font>
    <font>
      <sz val="9"/>
      <name val="Arial Narrow"/>
      <family val="2"/>
    </font>
    <font>
      <sz val="8"/>
      <name val="Arial Narrow"/>
      <family val="2"/>
    </font>
    <font>
      <u/>
      <sz val="11"/>
      <name val="Arial Narrow"/>
      <family val="2"/>
    </font>
    <font>
      <b/>
      <sz val="9"/>
      <color theme="1"/>
      <name val="Arial"/>
      <family val="2"/>
    </font>
    <font>
      <b/>
      <sz val="9"/>
      <name val="Arial"/>
      <family val="2"/>
    </font>
    <font>
      <b/>
      <sz val="10"/>
      <name val="Arial Narrow"/>
      <family val="2"/>
    </font>
    <font>
      <b/>
      <sz val="11"/>
      <name val="Calibri Light"/>
      <family val="1"/>
    </font>
    <font>
      <b/>
      <sz val="7"/>
      <name val="Times New Roman"/>
      <family val="1"/>
    </font>
    <font>
      <b/>
      <sz val="11"/>
      <name val="Calibri Light"/>
      <family val="2"/>
    </font>
    <font>
      <b/>
      <sz val="8"/>
      <color rgb="FF000000"/>
      <name val="Calibri"/>
      <family val="2"/>
      <scheme val="minor"/>
    </font>
    <font>
      <sz val="8"/>
      <color theme="1"/>
      <name val="Calibri"/>
      <family val="2"/>
      <scheme val="minor"/>
    </font>
    <font>
      <sz val="8"/>
      <color rgb="FF000000"/>
      <name val="Calibri"/>
      <family val="2"/>
      <scheme val="minor"/>
    </font>
    <font>
      <vertAlign val="superscript"/>
      <sz val="9"/>
      <color theme="1"/>
      <name val="Calibri"/>
      <family val="2"/>
      <scheme val="minor"/>
    </font>
    <font>
      <b/>
      <u/>
      <sz val="8"/>
      <color rgb="FF000000"/>
      <name val="Calibri"/>
      <family val="2"/>
      <scheme val="minor"/>
    </font>
    <font>
      <b/>
      <sz val="11"/>
      <name val="Calibri"/>
      <family val="2"/>
      <scheme val="minor"/>
    </font>
    <font>
      <sz val="11"/>
      <name val="Calibri"/>
      <family val="2"/>
      <scheme val="minor"/>
    </font>
    <font>
      <b/>
      <sz val="9"/>
      <color indexed="81"/>
      <name val="Tahoma"/>
      <family val="2"/>
    </font>
    <font>
      <sz val="9"/>
      <color indexed="81"/>
      <name val="Tahoma"/>
      <family val="2"/>
    </font>
  </fonts>
  <fills count="14">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9" tint="0.79998168889431442"/>
        <bgColor indexed="64"/>
      </patternFill>
    </fill>
    <fill>
      <patternFill patternType="solid">
        <fgColor theme="0" tint="-4.9989318521683403E-2"/>
        <bgColor indexed="64"/>
      </patternFill>
    </fill>
    <fill>
      <patternFill patternType="solid">
        <fgColor theme="0" tint="-0.34998626667073579"/>
        <bgColor indexed="64"/>
      </patternFill>
    </fill>
    <fill>
      <patternFill patternType="solid">
        <fgColor theme="4"/>
        <bgColor indexed="64"/>
      </patternFill>
    </fill>
    <fill>
      <patternFill patternType="solid">
        <fgColor theme="7" tint="0.59999389629810485"/>
        <bgColor indexed="64"/>
      </patternFill>
    </fill>
    <fill>
      <patternFill patternType="solid">
        <fgColor theme="2" tint="-9.9978637043366805E-2"/>
        <bgColor indexed="64"/>
      </patternFill>
    </fill>
    <fill>
      <patternFill patternType="solid">
        <fgColor rgb="FFD9D9D9"/>
        <bgColor indexed="64"/>
      </patternFill>
    </fill>
    <fill>
      <patternFill patternType="solid">
        <fgColor rgb="FFFFFFFF"/>
        <bgColor indexed="64"/>
      </patternFill>
    </fill>
    <fill>
      <patternFill patternType="solid">
        <fgColor rgb="FF92D050"/>
        <bgColor indexed="64"/>
      </patternFill>
    </fill>
  </fills>
  <borders count="69">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double">
        <color indexed="64"/>
      </bottom>
      <diagonal/>
    </border>
    <border>
      <left/>
      <right/>
      <top/>
      <bottom style="double">
        <color indexed="64"/>
      </bottom>
      <diagonal/>
    </border>
    <border>
      <left style="medium">
        <color indexed="64"/>
      </left>
      <right/>
      <top style="double">
        <color indexed="64"/>
      </top>
      <bottom/>
      <diagonal/>
    </border>
    <border>
      <left/>
      <right/>
      <top style="double">
        <color auto="1"/>
      </top>
      <bottom/>
      <diagonal/>
    </border>
    <border>
      <left/>
      <right/>
      <top/>
      <bottom style="dotted">
        <color auto="1"/>
      </bottom>
      <diagonal/>
    </border>
    <border>
      <left/>
      <right/>
      <top style="dotted">
        <color auto="1"/>
      </top>
      <bottom style="dotted">
        <color auto="1"/>
      </bottom>
      <diagonal/>
    </border>
    <border>
      <left style="medium">
        <color indexed="64"/>
      </left>
      <right/>
      <top style="double">
        <color auto="1"/>
      </top>
      <bottom style="double">
        <color indexed="64"/>
      </bottom>
      <diagonal/>
    </border>
    <border>
      <left/>
      <right/>
      <top style="double">
        <color auto="1"/>
      </top>
      <bottom style="double">
        <color indexed="64"/>
      </bottom>
      <diagonal/>
    </border>
    <border>
      <left/>
      <right style="medium">
        <color indexed="64"/>
      </right>
      <top style="double">
        <color auto="1"/>
      </top>
      <bottom style="double">
        <color indexed="64"/>
      </bottom>
      <diagonal/>
    </border>
    <border>
      <left style="dashed">
        <color indexed="64"/>
      </left>
      <right style="dashed">
        <color indexed="64"/>
      </right>
      <top style="dashed">
        <color indexed="64"/>
      </top>
      <bottom style="dashed">
        <color indexed="64"/>
      </bottom>
      <diagonal/>
    </border>
    <border>
      <left style="medium">
        <color indexed="64"/>
      </left>
      <right style="medium">
        <color indexed="64"/>
      </right>
      <top/>
      <bottom/>
      <diagonal/>
    </border>
    <border>
      <left/>
      <right/>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double">
        <color indexed="64"/>
      </left>
      <right/>
      <top/>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style="thick">
        <color indexed="64"/>
      </right>
      <top style="medium">
        <color indexed="64"/>
      </top>
      <bottom/>
      <diagonal/>
    </border>
    <border>
      <left style="medium">
        <color indexed="64"/>
      </left>
      <right style="thick">
        <color indexed="64"/>
      </right>
      <top/>
      <bottom style="medium">
        <color indexed="64"/>
      </bottom>
      <diagonal/>
    </border>
    <border>
      <left/>
      <right style="thick">
        <color indexed="64"/>
      </right>
      <top style="medium">
        <color indexed="64"/>
      </top>
      <bottom/>
      <diagonal/>
    </border>
    <border>
      <left/>
      <right style="thick">
        <color indexed="64"/>
      </right>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style="medium">
        <color indexed="64"/>
      </left>
      <right style="medium">
        <color indexed="64"/>
      </right>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s>
  <cellStyleXfs count="5">
    <xf numFmtId="0" fontId="0" fillId="0" borderId="0"/>
    <xf numFmtId="0" fontId="3" fillId="0" borderId="0"/>
    <xf numFmtId="0" fontId="2" fillId="0" borderId="0"/>
    <xf numFmtId="0" fontId="2" fillId="0" borderId="0"/>
    <xf numFmtId="180" fontId="2" fillId="0" borderId="0" applyFont="0" applyFill="0" applyBorder="0" applyAlignment="0" applyProtection="0"/>
  </cellStyleXfs>
  <cellXfs count="590">
    <xf numFmtId="0" fontId="0" fillId="0" borderId="0" xfId="0"/>
    <xf numFmtId="2" fontId="0" fillId="0" borderId="0" xfId="0" applyNumberFormat="1"/>
    <xf numFmtId="0" fontId="3" fillId="0" borderId="0" xfId="1" applyFill="1" applyAlignment="1">
      <alignment vertical="center"/>
    </xf>
    <xf numFmtId="0" fontId="3" fillId="2" borderId="6" xfId="1" applyFill="1" applyBorder="1" applyAlignment="1">
      <alignment vertical="center"/>
    </xf>
    <xf numFmtId="0" fontId="6" fillId="2" borderId="7" xfId="1" applyFont="1" applyFill="1" applyBorder="1" applyAlignment="1"/>
    <xf numFmtId="0" fontId="3" fillId="2" borderId="7" xfId="1" applyFill="1" applyBorder="1" applyAlignment="1">
      <alignment vertical="center"/>
    </xf>
    <xf numFmtId="0" fontId="5" fillId="2" borderId="4" xfId="1" applyFont="1" applyFill="1" applyBorder="1" applyAlignment="1">
      <alignment vertical="center"/>
    </xf>
    <xf numFmtId="0" fontId="7" fillId="2" borderId="0" xfId="1" applyFont="1" applyFill="1" applyBorder="1" applyAlignment="1">
      <alignment vertical="center"/>
    </xf>
    <xf numFmtId="0" fontId="7" fillId="2" borderId="5" xfId="1" applyFont="1" applyFill="1" applyBorder="1" applyAlignment="1">
      <alignment vertical="center"/>
    </xf>
    <xf numFmtId="0" fontId="7" fillId="2" borderId="0" xfId="1" applyFont="1" applyFill="1" applyAlignment="1">
      <alignment vertical="center"/>
    </xf>
    <xf numFmtId="0" fontId="7" fillId="0" borderId="0" xfId="1" applyFont="1" applyFill="1" applyAlignment="1">
      <alignment vertical="center"/>
    </xf>
    <xf numFmtId="0" fontId="7" fillId="2" borderId="4" xfId="1" applyFont="1" applyFill="1" applyBorder="1" applyAlignment="1">
      <alignment vertical="center"/>
    </xf>
    <xf numFmtId="0" fontId="7" fillId="2" borderId="0" xfId="1" applyFont="1" applyFill="1" applyBorder="1" applyAlignment="1">
      <alignment horizontal="center" vertical="center"/>
    </xf>
    <xf numFmtId="0" fontId="7" fillId="2" borderId="0" xfId="1" applyFont="1" applyFill="1" applyBorder="1" applyAlignment="1">
      <alignment horizontal="right" vertical="center"/>
    </xf>
    <xf numFmtId="0" fontId="5" fillId="2" borderId="0" xfId="1" applyFont="1" applyFill="1" applyBorder="1" applyAlignment="1">
      <alignment vertical="center"/>
    </xf>
    <xf numFmtId="168" fontId="5" fillId="3" borderId="11" xfId="1" applyNumberFormat="1" applyFont="1" applyFill="1" applyBorder="1" applyAlignment="1">
      <alignment horizontal="center" vertical="center"/>
    </xf>
    <xf numFmtId="0" fontId="5" fillId="2" borderId="6" xfId="1" applyFont="1" applyFill="1" applyBorder="1" applyAlignment="1">
      <alignment vertical="center"/>
    </xf>
    <xf numFmtId="0" fontId="7" fillId="2" borderId="7" xfId="1" applyFont="1" applyFill="1" applyBorder="1" applyAlignment="1">
      <alignment vertical="center"/>
    </xf>
    <xf numFmtId="0" fontId="5" fillId="2" borderId="0" xfId="1" applyFont="1" applyFill="1" applyBorder="1" applyAlignment="1">
      <alignment horizontal="center" vertical="center"/>
    </xf>
    <xf numFmtId="0" fontId="7" fillId="2" borderId="4" xfId="1" applyFont="1" applyFill="1" applyBorder="1" applyAlignment="1">
      <alignment horizontal="justify" vertical="center" wrapText="1"/>
    </xf>
    <xf numFmtId="0" fontId="7" fillId="2" borderId="0" xfId="1" applyFont="1" applyFill="1" applyBorder="1" applyAlignment="1">
      <alignment horizontal="justify" vertical="center" wrapText="1"/>
    </xf>
    <xf numFmtId="2" fontId="11" fillId="2" borderId="11" xfId="1" applyNumberFormat="1" applyFont="1" applyFill="1" applyBorder="1" applyAlignment="1">
      <alignment horizontal="center" vertical="center"/>
    </xf>
    <xf numFmtId="166" fontId="13" fillId="2" borderId="0" xfId="1" applyNumberFormat="1" applyFont="1" applyFill="1" applyBorder="1" applyAlignment="1">
      <alignment horizontal="left" vertical="center"/>
    </xf>
    <xf numFmtId="2" fontId="9" fillId="3" borderId="11" xfId="1" applyNumberFormat="1" applyFont="1" applyFill="1" applyBorder="1" applyAlignment="1">
      <alignment horizontal="center" vertical="center"/>
    </xf>
    <xf numFmtId="0" fontId="7" fillId="0" borderId="0" xfId="1" applyFont="1" applyFill="1" applyBorder="1" applyAlignment="1">
      <alignment horizontal="right" vertical="center"/>
    </xf>
    <xf numFmtId="169" fontId="11" fillId="2" borderId="11" xfId="1" applyNumberFormat="1" applyFont="1" applyFill="1" applyBorder="1" applyAlignment="1">
      <alignment horizontal="center" vertical="center"/>
    </xf>
    <xf numFmtId="0" fontId="5" fillId="2" borderId="0" xfId="1" applyFont="1" applyFill="1" applyBorder="1" applyAlignment="1">
      <alignment horizontal="right" vertical="center"/>
    </xf>
    <xf numFmtId="166" fontId="14" fillId="2" borderId="0" xfId="1" applyNumberFormat="1" applyFont="1" applyFill="1" applyBorder="1" applyAlignment="1">
      <alignment horizontal="left" vertical="center"/>
    </xf>
    <xf numFmtId="169" fontId="7" fillId="2" borderId="11" xfId="1" applyNumberFormat="1" applyFont="1" applyFill="1" applyBorder="1" applyAlignment="1">
      <alignment horizontal="center" vertical="center"/>
    </xf>
    <xf numFmtId="2" fontId="11" fillId="2" borderId="0" xfId="1" applyNumberFormat="1" applyFont="1" applyFill="1" applyBorder="1" applyAlignment="1">
      <alignment horizontal="center" vertical="center"/>
    </xf>
    <xf numFmtId="0" fontId="5" fillId="2" borderId="20" xfId="1" applyFont="1" applyFill="1" applyBorder="1" applyAlignment="1">
      <alignment vertical="center"/>
    </xf>
    <xf numFmtId="166" fontId="11" fillId="0" borderId="10" xfId="1" applyNumberFormat="1" applyFont="1" applyFill="1" applyBorder="1" applyAlignment="1">
      <alignment horizontal="center" vertical="center"/>
    </xf>
    <xf numFmtId="170" fontId="7" fillId="2" borderId="0" xfId="1" applyNumberFormat="1" applyFont="1" applyFill="1" applyBorder="1" applyAlignment="1">
      <alignment vertical="center"/>
    </xf>
    <xf numFmtId="2" fontId="11" fillId="0" borderId="11" xfId="1" applyNumberFormat="1" applyFont="1" applyFill="1" applyBorder="1" applyAlignment="1">
      <alignment horizontal="center" vertical="center"/>
    </xf>
    <xf numFmtId="169" fontId="15" fillId="2" borderId="21" xfId="1" applyNumberFormat="1" applyFont="1" applyFill="1" applyBorder="1" applyAlignment="1">
      <alignment horizontal="center"/>
    </xf>
    <xf numFmtId="0" fontId="7" fillId="2" borderId="20" xfId="1" applyFont="1" applyFill="1" applyBorder="1" applyAlignment="1">
      <alignment vertical="center"/>
    </xf>
    <xf numFmtId="0" fontId="7" fillId="2" borderId="0" xfId="1" applyFont="1" applyFill="1" applyBorder="1" applyAlignment="1">
      <alignment horizontal="right" vertical="center"/>
    </xf>
    <xf numFmtId="166" fontId="7" fillId="2" borderId="0" xfId="1" applyNumberFormat="1" applyFont="1" applyFill="1" applyBorder="1" applyAlignment="1">
      <alignment horizontal="left" vertical="center"/>
    </xf>
    <xf numFmtId="0" fontId="5" fillId="2" borderId="20" xfId="2" applyFont="1" applyFill="1" applyBorder="1" applyAlignment="1">
      <alignment vertical="center"/>
    </xf>
    <xf numFmtId="0" fontId="7" fillId="2" borderId="0" xfId="2" applyFont="1" applyFill="1" applyBorder="1" applyAlignment="1">
      <alignment vertical="center"/>
    </xf>
    <xf numFmtId="0" fontId="7" fillId="2" borderId="0" xfId="2" applyFont="1" applyFill="1" applyBorder="1" applyAlignment="1">
      <alignment horizontal="right" vertical="center"/>
    </xf>
    <xf numFmtId="2" fontId="7" fillId="2" borderId="0" xfId="2" applyNumberFormat="1" applyFont="1" applyFill="1" applyBorder="1" applyAlignment="1">
      <alignment horizontal="center" vertical="center"/>
    </xf>
    <xf numFmtId="0" fontId="7" fillId="0" borderId="0" xfId="2" applyFont="1" applyFill="1" applyAlignment="1">
      <alignment vertical="center"/>
    </xf>
    <xf numFmtId="0" fontId="16" fillId="2" borderId="0" xfId="1" applyFont="1" applyFill="1" applyBorder="1" applyAlignment="1">
      <alignment horizontal="right" vertical="center"/>
    </xf>
    <xf numFmtId="2" fontId="9" fillId="5" borderId="11" xfId="1" applyNumberFormat="1" applyFont="1" applyFill="1" applyBorder="1" applyAlignment="1">
      <alignment horizontal="center" vertical="center"/>
    </xf>
    <xf numFmtId="0" fontId="3" fillId="2" borderId="22" xfId="1" applyFill="1" applyBorder="1" applyAlignment="1">
      <alignment vertical="center"/>
    </xf>
    <xf numFmtId="0" fontId="3" fillId="2" borderId="17" xfId="1" applyFill="1" applyBorder="1" applyAlignment="1">
      <alignment vertical="center"/>
    </xf>
    <xf numFmtId="0" fontId="3" fillId="2" borderId="0" xfId="1" applyFont="1" applyFill="1"/>
    <xf numFmtId="0" fontId="3" fillId="0" borderId="0" xfId="1" applyFont="1"/>
    <xf numFmtId="2" fontId="3" fillId="2" borderId="0" xfId="1" applyNumberFormat="1" applyFont="1" applyFill="1"/>
    <xf numFmtId="0" fontId="7" fillId="2" borderId="20" xfId="1" applyFont="1" applyFill="1" applyBorder="1" applyAlignment="1">
      <alignment horizontal="left" vertical="center"/>
    </xf>
    <xf numFmtId="169" fontId="9" fillId="3" borderId="11" xfId="1" applyNumberFormat="1" applyFont="1" applyFill="1" applyBorder="1" applyAlignment="1">
      <alignment horizontal="center" vertical="center"/>
    </xf>
    <xf numFmtId="0" fontId="11" fillId="2" borderId="0" xfId="1" applyFont="1" applyFill="1" applyBorder="1" applyAlignment="1">
      <alignment horizontal="right"/>
    </xf>
    <xf numFmtId="171" fontId="11" fillId="2" borderId="11" xfId="1" applyNumberFormat="1" applyFont="1" applyFill="1" applyBorder="1" applyAlignment="1">
      <alignment horizontal="center" vertical="center"/>
    </xf>
    <xf numFmtId="0" fontId="11" fillId="2" borderId="0" xfId="1" applyFont="1" applyFill="1" applyBorder="1" applyAlignment="1">
      <alignment horizontal="right" vertical="center"/>
    </xf>
    <xf numFmtId="0" fontId="7" fillId="2" borderId="20" xfId="1" applyFont="1" applyFill="1" applyBorder="1" applyAlignment="1">
      <alignment horizontal="left"/>
    </xf>
    <xf numFmtId="0" fontId="3" fillId="2" borderId="0" xfId="1" applyFont="1" applyFill="1" applyAlignment="1">
      <alignment horizontal="right"/>
    </xf>
    <xf numFmtId="0" fontId="3" fillId="0" borderId="0" xfId="1" applyFont="1" applyFill="1"/>
    <xf numFmtId="165" fontId="9" fillId="3" borderId="11" xfId="1" applyNumberFormat="1" applyFont="1" applyFill="1" applyBorder="1" applyAlignment="1">
      <alignment horizontal="center" vertical="center"/>
    </xf>
    <xf numFmtId="165" fontId="11" fillId="2" borderId="11" xfId="1" applyNumberFormat="1" applyFont="1" applyFill="1" applyBorder="1" applyAlignment="1">
      <alignment horizontal="center" vertical="center"/>
    </xf>
    <xf numFmtId="166" fontId="11" fillId="2" borderId="11" xfId="1" applyNumberFormat="1" applyFont="1" applyFill="1" applyBorder="1" applyAlignment="1">
      <alignment horizontal="center" vertical="center"/>
    </xf>
    <xf numFmtId="2" fontId="11" fillId="3" borderId="11" xfId="1" applyNumberFormat="1" applyFont="1" applyFill="1" applyBorder="1" applyAlignment="1">
      <alignment horizontal="center" vertical="center"/>
    </xf>
    <xf numFmtId="172" fontId="11" fillId="2" borderId="10" xfId="1" applyNumberFormat="1" applyFont="1" applyFill="1" applyBorder="1" applyAlignment="1">
      <alignment horizontal="center" vertical="center"/>
    </xf>
    <xf numFmtId="165" fontId="9" fillId="2" borderId="15" xfId="1" applyNumberFormat="1" applyFont="1" applyFill="1" applyBorder="1" applyAlignment="1">
      <alignment horizontal="center" vertical="center"/>
    </xf>
    <xf numFmtId="165" fontId="11" fillId="2" borderId="15" xfId="1" applyNumberFormat="1" applyFont="1" applyFill="1" applyBorder="1" applyAlignment="1">
      <alignment horizontal="center" vertical="center"/>
    </xf>
    <xf numFmtId="169" fontId="11" fillId="2" borderId="15" xfId="1" applyNumberFormat="1" applyFont="1" applyFill="1" applyBorder="1" applyAlignment="1">
      <alignment horizontal="center" vertical="center"/>
    </xf>
    <xf numFmtId="164" fontId="11" fillId="2" borderId="11" xfId="1" applyNumberFormat="1" applyFont="1" applyFill="1" applyBorder="1" applyAlignment="1">
      <alignment horizontal="center" vertical="center"/>
    </xf>
    <xf numFmtId="2" fontId="11" fillId="2" borderId="15" xfId="1" applyNumberFormat="1" applyFont="1" applyFill="1" applyBorder="1" applyAlignment="1">
      <alignment horizontal="center" vertical="center"/>
    </xf>
    <xf numFmtId="0" fontId="1" fillId="3" borderId="24" xfId="1" applyFont="1" applyFill="1" applyBorder="1" applyAlignment="1">
      <alignment horizontal="center" vertical="center" wrapText="1"/>
    </xf>
    <xf numFmtId="0" fontId="3" fillId="0" borderId="0" xfId="1"/>
    <xf numFmtId="0" fontId="3" fillId="0" borderId="23" xfId="1" applyFont="1" applyBorder="1" applyAlignment="1">
      <alignment horizontal="center" wrapText="1"/>
    </xf>
    <xf numFmtId="1" fontId="3" fillId="0" borderId="23" xfId="1" applyNumberFormat="1" applyFont="1" applyBorder="1" applyAlignment="1">
      <alignment horizontal="center" wrapText="1"/>
    </xf>
    <xf numFmtId="2" fontId="3" fillId="0" borderId="23" xfId="1" applyNumberFormat="1" applyFont="1" applyBorder="1" applyAlignment="1">
      <alignment horizontal="center" wrapText="1"/>
    </xf>
    <xf numFmtId="11" fontId="3" fillId="0" borderId="23" xfId="1" applyNumberFormat="1" applyFont="1" applyBorder="1" applyAlignment="1">
      <alignment horizontal="center" wrapText="1"/>
    </xf>
    <xf numFmtId="171" fontId="3" fillId="0" borderId="23" xfId="1" applyNumberFormat="1" applyBorder="1"/>
    <xf numFmtId="0" fontId="3" fillId="0" borderId="23" xfId="1" applyNumberFormat="1" applyBorder="1" applyAlignment="1">
      <alignment horizontal="center"/>
    </xf>
    <xf numFmtId="0" fontId="7" fillId="2" borderId="4" xfId="1" applyFont="1" applyFill="1" applyBorder="1" applyAlignment="1">
      <alignment horizontal="left" vertical="center" wrapText="1"/>
    </xf>
    <xf numFmtId="0" fontId="7" fillId="2" borderId="0" xfId="1" applyFont="1" applyFill="1" applyBorder="1" applyAlignment="1">
      <alignment horizontal="left" vertical="center" wrapText="1"/>
    </xf>
    <xf numFmtId="0" fontId="7" fillId="2" borderId="4" xfId="1" applyFont="1" applyFill="1" applyBorder="1" applyAlignment="1">
      <alignment horizontal="left" vertical="center"/>
    </xf>
    <xf numFmtId="0" fontId="7" fillId="2" borderId="0" xfId="1" applyFont="1" applyFill="1" applyBorder="1" applyAlignment="1">
      <alignment horizontal="left" vertical="center"/>
    </xf>
    <xf numFmtId="0" fontId="7" fillId="2" borderId="0" xfId="1" applyFont="1" applyFill="1" applyBorder="1" applyAlignment="1">
      <alignment horizontal="right" vertical="center"/>
    </xf>
    <xf numFmtId="0" fontId="1" fillId="0" borderId="2" xfId="0" applyFont="1" applyBorder="1" applyAlignment="1">
      <alignment horizontal="center"/>
    </xf>
    <xf numFmtId="14" fontId="1" fillId="0" borderId="3" xfId="0" applyNumberFormat="1" applyFont="1" applyBorder="1" applyAlignment="1">
      <alignment horizontal="center"/>
    </xf>
    <xf numFmtId="0" fontId="1" fillId="0" borderId="17" xfId="0" applyFont="1" applyBorder="1" applyAlignment="1">
      <alignment horizontal="center"/>
    </xf>
    <xf numFmtId="0" fontId="1" fillId="0" borderId="19" xfId="0" applyFont="1" applyBorder="1" applyAlignment="1">
      <alignment horizontal="center"/>
    </xf>
    <xf numFmtId="0" fontId="1" fillId="0" borderId="1" xfId="0" applyFont="1" applyBorder="1" applyAlignment="1">
      <alignment horizontal="center"/>
    </xf>
    <xf numFmtId="0" fontId="1" fillId="0" borderId="25" xfId="0" applyFont="1" applyBorder="1" applyAlignment="1">
      <alignment horizontal="center"/>
    </xf>
    <xf numFmtId="0" fontId="0" fillId="0" borderId="4" xfId="0" applyBorder="1"/>
    <xf numFmtId="0" fontId="0" fillId="0" borderId="0" xfId="0" applyBorder="1"/>
    <xf numFmtId="0" fontId="0" fillId="0" borderId="16" xfId="0" applyBorder="1" applyAlignment="1">
      <alignment horizontal="center"/>
    </xf>
    <xf numFmtId="16" fontId="0" fillId="0" borderId="16" xfId="0" applyNumberFormat="1" applyBorder="1" applyAlignment="1">
      <alignment horizontal="center"/>
    </xf>
    <xf numFmtId="0" fontId="20" fillId="0" borderId="0" xfId="0" applyFont="1" applyBorder="1"/>
    <xf numFmtId="0" fontId="0" fillId="0" borderId="22" xfId="0" applyBorder="1"/>
    <xf numFmtId="0" fontId="20" fillId="0" borderId="17" xfId="0" applyFont="1" applyBorder="1"/>
    <xf numFmtId="0" fontId="0" fillId="0" borderId="17" xfId="0" applyBorder="1" applyAlignment="1">
      <alignment horizontal="right"/>
    </xf>
    <xf numFmtId="0" fontId="0" fillId="0" borderId="18" xfId="0" applyBorder="1" applyAlignment="1">
      <alignment horizontal="center"/>
    </xf>
    <xf numFmtId="0" fontId="0" fillId="0" borderId="0" xfId="0" applyAlignment="1">
      <alignment horizontal="center"/>
    </xf>
    <xf numFmtId="16" fontId="0" fillId="0" borderId="0" xfId="0" applyNumberFormat="1" applyAlignment="1">
      <alignment horizontal="center"/>
    </xf>
    <xf numFmtId="1" fontId="0" fillId="0" borderId="0" xfId="0" applyNumberFormat="1" applyAlignment="1">
      <alignment horizontal="center"/>
    </xf>
    <xf numFmtId="0" fontId="0" fillId="0" borderId="0" xfId="0" applyAlignment="1">
      <alignment horizontal="right"/>
    </xf>
    <xf numFmtId="0" fontId="0" fillId="0" borderId="0" xfId="0" applyBorder="1" applyAlignment="1">
      <alignment horizontal="center"/>
    </xf>
    <xf numFmtId="1" fontId="0" fillId="0" borderId="0" xfId="0" applyNumberFormat="1" applyBorder="1" applyAlignment="1">
      <alignment horizontal="center"/>
    </xf>
    <xf numFmtId="166" fontId="0" fillId="0" borderId="0" xfId="0" applyNumberFormat="1" applyAlignment="1">
      <alignment horizontal="center"/>
    </xf>
    <xf numFmtId="0" fontId="0" fillId="0" borderId="0" xfId="0" applyFill="1" applyAlignment="1">
      <alignment horizontal="center"/>
    </xf>
    <xf numFmtId="0" fontId="0" fillId="0" borderId="0" xfId="0" applyFill="1" applyBorder="1"/>
    <xf numFmtId="0" fontId="0" fillId="0" borderId="0" xfId="0" applyFill="1"/>
    <xf numFmtId="0" fontId="0" fillId="0" borderId="0" xfId="0" applyFill="1" applyBorder="1" applyAlignment="1">
      <alignment horizontal="center"/>
    </xf>
    <xf numFmtId="0" fontId="0" fillId="0" borderId="0" xfId="0" applyAlignment="1">
      <alignment horizontal="center" vertical="center"/>
    </xf>
    <xf numFmtId="0" fontId="0" fillId="0" borderId="0" xfId="0" applyNumberFormat="1" applyAlignment="1">
      <alignment horizontal="center"/>
    </xf>
    <xf numFmtId="0" fontId="0" fillId="0" borderId="1" xfId="0" applyBorder="1" applyAlignment="1">
      <alignment horizontal="center"/>
    </xf>
    <xf numFmtId="1" fontId="0" fillId="0" borderId="3" xfId="0" applyNumberFormat="1" applyBorder="1" applyAlignment="1">
      <alignment horizontal="center"/>
    </xf>
    <xf numFmtId="0" fontId="0" fillId="0" borderId="22" xfId="0" applyBorder="1" applyAlignment="1">
      <alignment horizontal="center"/>
    </xf>
    <xf numFmtId="1" fontId="0" fillId="0" borderId="19" xfId="0" applyNumberFormat="1" applyBorder="1" applyAlignment="1">
      <alignment horizontal="center"/>
    </xf>
    <xf numFmtId="0" fontId="1" fillId="0" borderId="0" xfId="0" applyFont="1" applyAlignment="1">
      <alignment horizontal="center" wrapText="1"/>
    </xf>
    <xf numFmtId="0" fontId="0" fillId="0" borderId="0" xfId="0" applyAlignment="1">
      <alignment horizontal="left" vertical="center"/>
    </xf>
    <xf numFmtId="0" fontId="0" fillId="0" borderId="0" xfId="0" applyAlignment="1">
      <alignment wrapText="1"/>
    </xf>
    <xf numFmtId="0" fontId="7" fillId="2" borderId="0" xfId="1" applyFont="1" applyFill="1" applyBorder="1" applyAlignment="1">
      <alignment horizontal="right" vertical="center"/>
    </xf>
    <xf numFmtId="0" fontId="5" fillId="2" borderId="0" xfId="1" applyFont="1" applyFill="1" applyBorder="1" applyAlignment="1">
      <alignment horizontal="center" vertical="center"/>
    </xf>
    <xf numFmtId="0" fontId="0" fillId="3" borderId="23" xfId="0" applyFill="1" applyBorder="1" applyAlignment="1">
      <alignment horizontal="center" vertical="center"/>
    </xf>
    <xf numFmtId="0" fontId="0" fillId="0" borderId="23" xfId="0" applyBorder="1" applyAlignment="1">
      <alignment horizontal="center"/>
    </xf>
    <xf numFmtId="169" fontId="0" fillId="0" borderId="23" xfId="0" applyNumberFormat="1" applyBorder="1" applyAlignment="1">
      <alignment horizontal="center" vertical="center"/>
    </xf>
    <xf numFmtId="0" fontId="0" fillId="0" borderId="23" xfId="0" applyFill="1" applyBorder="1" applyAlignment="1">
      <alignment horizontal="center" vertical="center"/>
    </xf>
    <xf numFmtId="1" fontId="0" fillId="0" borderId="23" xfId="0" applyNumberFormat="1" applyBorder="1" applyAlignment="1">
      <alignment horizontal="center" vertical="center"/>
    </xf>
    <xf numFmtId="0" fontId="0" fillId="0" borderId="23" xfId="0" applyFill="1" applyBorder="1" applyAlignment="1">
      <alignment horizontal="left" vertical="center"/>
    </xf>
    <xf numFmtId="0" fontId="0" fillId="3" borderId="23" xfId="0" applyNumberFormat="1" applyFill="1" applyBorder="1" applyAlignment="1">
      <alignment horizontal="center"/>
    </xf>
    <xf numFmtId="0" fontId="0" fillId="0" borderId="23" xfId="0" applyBorder="1"/>
    <xf numFmtId="0" fontId="0" fillId="3" borderId="23" xfId="0" applyFill="1" applyBorder="1" applyAlignment="1">
      <alignment horizontal="center"/>
    </xf>
    <xf numFmtId="0" fontId="0" fillId="0" borderId="23" xfId="0" applyFill="1" applyBorder="1" applyAlignment="1">
      <alignment horizontal="center"/>
    </xf>
    <xf numFmtId="1" fontId="0" fillId="0" borderId="23" xfId="0" applyNumberFormat="1" applyFill="1" applyBorder="1" applyAlignment="1">
      <alignment horizontal="center"/>
    </xf>
    <xf numFmtId="2" fontId="0" fillId="0" borderId="23" xfId="0" applyNumberFormat="1" applyFill="1" applyBorder="1" applyAlignment="1">
      <alignment horizontal="center"/>
    </xf>
    <xf numFmtId="2" fontId="0" fillId="3" borderId="23" xfId="0" applyNumberFormat="1" applyFill="1" applyBorder="1" applyAlignment="1">
      <alignment horizontal="center" vertical="center"/>
    </xf>
    <xf numFmtId="1" fontId="0" fillId="9" borderId="23" xfId="0" applyNumberFormat="1" applyFill="1" applyBorder="1" applyAlignment="1">
      <alignment horizontal="center"/>
    </xf>
    <xf numFmtId="166" fontId="0" fillId="0" borderId="0" xfId="0" applyNumberFormat="1" applyAlignment="1">
      <alignment horizontal="center" vertical="center"/>
    </xf>
    <xf numFmtId="1" fontId="0" fillId="0" borderId="0" xfId="0" applyNumberFormat="1"/>
    <xf numFmtId="2" fontId="0" fillId="0" borderId="23" xfId="0" applyNumberFormat="1" applyBorder="1" applyAlignment="1">
      <alignment horizontal="center" vertical="center"/>
    </xf>
    <xf numFmtId="1" fontId="0" fillId="0" borderId="23" xfId="0" applyNumberFormat="1" applyBorder="1" applyAlignment="1">
      <alignment horizontal="center"/>
    </xf>
    <xf numFmtId="2" fontId="0" fillId="0" borderId="23" xfId="0" applyNumberFormat="1" applyBorder="1" applyAlignment="1">
      <alignment horizontal="center"/>
    </xf>
    <xf numFmtId="0" fontId="0" fillId="0" borderId="23" xfId="0" applyFill="1" applyBorder="1"/>
    <xf numFmtId="0" fontId="0" fillId="0" borderId="31" xfId="0" applyFill="1" applyBorder="1" applyAlignment="1">
      <alignment horizontal="center"/>
    </xf>
    <xf numFmtId="0" fontId="1" fillId="0" borderId="23" xfId="0" applyFont="1" applyBorder="1" applyAlignment="1">
      <alignment horizontal="center"/>
    </xf>
    <xf numFmtId="0" fontId="1" fillId="0" borderId="23" xfId="0" applyFont="1" applyBorder="1" applyAlignment="1">
      <alignment horizontal="center" wrapText="1"/>
    </xf>
    <xf numFmtId="169" fontId="0" fillId="0" borderId="23" xfId="0" applyNumberFormat="1" applyBorder="1" applyAlignment="1">
      <alignment horizontal="center"/>
    </xf>
    <xf numFmtId="0" fontId="0" fillId="8" borderId="23" xfId="0" applyFill="1" applyBorder="1"/>
    <xf numFmtId="0" fontId="1" fillId="0" borderId="23" xfId="0" applyFont="1" applyBorder="1"/>
    <xf numFmtId="3" fontId="1" fillId="0" borderId="23" xfId="0" applyNumberFormat="1" applyFont="1" applyBorder="1" applyAlignment="1">
      <alignment horizontal="center"/>
    </xf>
    <xf numFmtId="169" fontId="1" fillId="0" borderId="23" xfId="0" applyNumberFormat="1" applyFont="1" applyBorder="1" applyAlignment="1">
      <alignment horizontal="center"/>
    </xf>
    <xf numFmtId="1" fontId="1" fillId="0" borderId="23" xfId="0" applyNumberFormat="1" applyFont="1" applyBorder="1" applyAlignment="1">
      <alignment horizontal="center"/>
    </xf>
    <xf numFmtId="0" fontId="2" fillId="0" borderId="0" xfId="3"/>
    <xf numFmtId="0" fontId="22" fillId="2" borderId="0" xfId="1" applyFont="1" applyFill="1" applyBorder="1" applyAlignment="1"/>
    <xf numFmtId="0" fontId="5" fillId="2" borderId="4" xfId="1" applyFont="1" applyFill="1" applyBorder="1" applyAlignment="1">
      <alignment vertical="center" wrapText="1"/>
    </xf>
    <xf numFmtId="0" fontId="5" fillId="2" borderId="0" xfId="1" applyFont="1" applyFill="1" applyBorder="1" applyAlignment="1">
      <alignment vertical="center" wrapText="1"/>
    </xf>
    <xf numFmtId="0" fontId="5" fillId="2" borderId="5" xfId="1" applyFont="1" applyFill="1" applyBorder="1" applyAlignment="1">
      <alignment vertical="center" wrapText="1"/>
    </xf>
    <xf numFmtId="0" fontId="15" fillId="2" borderId="4" xfId="1" applyFont="1" applyFill="1" applyBorder="1"/>
    <xf numFmtId="0" fontId="15" fillId="2" borderId="0" xfId="1" applyFont="1" applyFill="1" applyBorder="1"/>
    <xf numFmtId="0" fontId="15" fillId="2" borderId="5" xfId="1" applyFont="1" applyFill="1" applyBorder="1"/>
    <xf numFmtId="168" fontId="9" fillId="3" borderId="10" xfId="1" applyNumberFormat="1" applyFont="1" applyFill="1" applyBorder="1" applyAlignment="1">
      <alignment horizontal="center" vertical="center"/>
    </xf>
    <xf numFmtId="0" fontId="15" fillId="0" borderId="0" xfId="1" applyFont="1" applyBorder="1"/>
    <xf numFmtId="167" fontId="9" fillId="3" borderId="11" xfId="1" applyNumberFormat="1" applyFont="1" applyFill="1" applyBorder="1" applyAlignment="1">
      <alignment horizontal="center" vertical="center"/>
    </xf>
    <xf numFmtId="1" fontId="11" fillId="2" borderId="11" xfId="1" applyNumberFormat="1" applyFont="1" applyFill="1" applyBorder="1" applyAlignment="1">
      <alignment horizontal="center" vertical="center"/>
    </xf>
    <xf numFmtId="0" fontId="24" fillId="2" borderId="0" xfId="1" applyFont="1" applyFill="1" applyBorder="1" applyAlignment="1">
      <alignment horizontal="right"/>
    </xf>
    <xf numFmtId="0" fontId="24" fillId="2" borderId="0" xfId="1" applyFont="1" applyFill="1" applyBorder="1" applyAlignment="1">
      <alignment horizontal="right" vertical="center"/>
    </xf>
    <xf numFmtId="0" fontId="5" fillId="2" borderId="4" xfId="1" applyFont="1" applyFill="1" applyBorder="1" applyAlignment="1">
      <alignment horizontal="left" vertical="center"/>
    </xf>
    <xf numFmtId="0" fontId="25" fillId="2" borderId="0" xfId="1" applyFont="1" applyFill="1" applyBorder="1"/>
    <xf numFmtId="0" fontId="2" fillId="0" borderId="0" xfId="3" applyFont="1"/>
    <xf numFmtId="17" fontId="2" fillId="0" borderId="0" xfId="3" applyNumberFormat="1"/>
    <xf numFmtId="2" fontId="2" fillId="0" borderId="0" xfId="3" applyNumberFormat="1"/>
    <xf numFmtId="166" fontId="11" fillId="3" borderId="11" xfId="1" applyNumberFormat="1" applyFont="1" applyFill="1" applyBorder="1" applyAlignment="1">
      <alignment horizontal="center" vertical="center"/>
    </xf>
    <xf numFmtId="0" fontId="11" fillId="2" borderId="0" xfId="1" applyFont="1" applyFill="1" applyBorder="1"/>
    <xf numFmtId="11" fontId="11" fillId="2" borderId="11" xfId="1" applyNumberFormat="1" applyFont="1" applyFill="1" applyBorder="1" applyAlignment="1">
      <alignment horizontal="center" vertical="center"/>
    </xf>
    <xf numFmtId="172" fontId="11" fillId="2" borderId="11" xfId="1" applyNumberFormat="1" applyFont="1" applyFill="1" applyBorder="1" applyAlignment="1">
      <alignment horizontal="center" vertical="center"/>
    </xf>
    <xf numFmtId="166" fontId="2" fillId="0" borderId="0" xfId="3" applyNumberFormat="1"/>
    <xf numFmtId="0" fontId="15" fillId="2" borderId="0" xfId="1" applyFont="1" applyFill="1" applyBorder="1" applyAlignment="1">
      <alignment wrapText="1"/>
    </xf>
    <xf numFmtId="17" fontId="15" fillId="2" borderId="0" xfId="1" applyNumberFormat="1" applyFont="1" applyFill="1" applyBorder="1"/>
    <xf numFmtId="1" fontId="11" fillId="0" borderId="11" xfId="1" applyNumberFormat="1" applyFont="1" applyFill="1" applyBorder="1" applyAlignment="1">
      <alignment horizontal="center" vertical="center"/>
    </xf>
    <xf numFmtId="0" fontId="0" fillId="4" borderId="23" xfId="0" applyFill="1" applyBorder="1" applyAlignment="1">
      <alignment horizontal="center"/>
    </xf>
    <xf numFmtId="0" fontId="0" fillId="0" borderId="31" xfId="0" applyFill="1" applyBorder="1"/>
    <xf numFmtId="0" fontId="27" fillId="0" borderId="0" xfId="1" applyFont="1" applyAlignment="1">
      <alignment horizontal="center" vertical="center"/>
    </xf>
    <xf numFmtId="0" fontId="28" fillId="2" borderId="4" xfId="1" applyFont="1" applyFill="1" applyBorder="1" applyAlignment="1">
      <alignment horizontal="left" vertical="center" wrapText="1"/>
    </xf>
    <xf numFmtId="0" fontId="28" fillId="2" borderId="0" xfId="1" applyFont="1" applyFill="1" applyBorder="1" applyAlignment="1">
      <alignment horizontal="left" vertical="center" wrapText="1"/>
    </xf>
    <xf numFmtId="0" fontId="29" fillId="2" borderId="4" xfId="1" applyFont="1" applyFill="1" applyBorder="1" applyAlignment="1">
      <alignment horizontal="left" vertical="center"/>
    </xf>
    <xf numFmtId="0" fontId="28" fillId="2" borderId="0" xfId="1" applyFont="1" applyFill="1" applyBorder="1" applyAlignment="1">
      <alignment horizontal="center" vertical="center"/>
    </xf>
    <xf numFmtId="0" fontId="28" fillId="2" borderId="4" xfId="1" applyFont="1" applyFill="1" applyBorder="1" applyAlignment="1">
      <alignment horizontal="left" vertical="center"/>
    </xf>
    <xf numFmtId="0" fontId="15" fillId="2" borderId="0" xfId="1" applyFont="1" applyFill="1" applyBorder="1" applyAlignment="1">
      <alignment horizontal="left" vertical="center"/>
    </xf>
    <xf numFmtId="0" fontId="15" fillId="2" borderId="0" xfId="1" applyFont="1" applyFill="1" applyBorder="1" applyAlignment="1">
      <alignment horizontal="center" vertical="center"/>
    </xf>
    <xf numFmtId="0" fontId="31" fillId="2" borderId="0" xfId="1" applyFont="1" applyFill="1" applyBorder="1" applyAlignment="1">
      <alignment horizontal="center" vertical="center"/>
    </xf>
    <xf numFmtId="169" fontId="28" fillId="2" borderId="0" xfId="1" applyNumberFormat="1" applyFont="1" applyFill="1" applyBorder="1" applyAlignment="1">
      <alignment horizontal="center" vertical="center"/>
    </xf>
    <xf numFmtId="0" fontId="28" fillId="2" borderId="0" xfId="2" applyFont="1" applyFill="1" applyBorder="1" applyAlignment="1">
      <alignment horizontal="left" vertical="center"/>
    </xf>
    <xf numFmtId="0" fontId="28" fillId="2" borderId="0" xfId="2" applyFont="1" applyFill="1" applyBorder="1" applyAlignment="1">
      <alignment horizontal="center" vertical="center"/>
    </xf>
    <xf numFmtId="2" fontId="28" fillId="2" borderId="0" xfId="2" applyNumberFormat="1" applyFont="1" applyFill="1" applyBorder="1" applyAlignment="1">
      <alignment horizontal="center" vertical="center"/>
    </xf>
    <xf numFmtId="166" fontId="28" fillId="2" borderId="0" xfId="1" applyNumberFormat="1" applyFont="1" applyFill="1" applyBorder="1" applyAlignment="1">
      <alignment horizontal="center" vertical="center"/>
    </xf>
    <xf numFmtId="0" fontId="33" fillId="2" borderId="0" xfId="1" applyFont="1" applyFill="1" applyBorder="1" applyAlignment="1">
      <alignment horizontal="center" vertical="center"/>
    </xf>
    <xf numFmtId="0" fontId="28" fillId="2" borderId="0" xfId="1" applyFont="1" applyFill="1" applyAlignment="1">
      <alignment horizontal="center" vertical="center"/>
    </xf>
    <xf numFmtId="2" fontId="30" fillId="3" borderId="11" xfId="1" applyNumberFormat="1" applyFont="1" applyFill="1" applyBorder="1" applyAlignment="1">
      <alignment horizontal="center" vertical="center"/>
    </xf>
    <xf numFmtId="0" fontId="27" fillId="2" borderId="22" xfId="1" applyFont="1" applyFill="1" applyBorder="1" applyAlignment="1">
      <alignment horizontal="center" vertical="center"/>
    </xf>
    <xf numFmtId="0" fontId="27" fillId="2" borderId="17" xfId="1" applyFont="1" applyFill="1" applyBorder="1" applyAlignment="1">
      <alignment horizontal="center" vertical="center"/>
    </xf>
    <xf numFmtId="166" fontId="0" fillId="0" borderId="23" xfId="0" applyNumberFormat="1" applyBorder="1" applyAlignment="1">
      <alignment horizontal="center"/>
    </xf>
    <xf numFmtId="173" fontId="0" fillId="0" borderId="0" xfId="0" applyNumberFormat="1"/>
    <xf numFmtId="169" fontId="0" fillId="4" borderId="23" xfId="0" applyNumberFormat="1" applyFill="1" applyBorder="1" applyAlignment="1">
      <alignment horizontal="center"/>
    </xf>
    <xf numFmtId="16" fontId="28" fillId="2" borderId="0" xfId="1" applyNumberFormat="1" applyFont="1" applyFill="1" applyBorder="1" applyAlignment="1">
      <alignment horizontal="center" vertical="center"/>
    </xf>
    <xf numFmtId="169" fontId="24" fillId="3" borderId="11" xfId="1" applyNumberFormat="1" applyFont="1" applyFill="1" applyBorder="1" applyAlignment="1">
      <alignment horizontal="center" vertical="center"/>
    </xf>
    <xf numFmtId="169" fontId="24" fillId="0" borderId="11" xfId="1" applyNumberFormat="1" applyFont="1" applyFill="1" applyBorder="1" applyAlignment="1">
      <alignment horizontal="center" vertical="center"/>
    </xf>
    <xf numFmtId="1" fontId="24" fillId="0" borderId="11" xfId="1" applyNumberFormat="1" applyFont="1" applyFill="1" applyBorder="1" applyAlignment="1">
      <alignment horizontal="center" vertical="center"/>
    </xf>
    <xf numFmtId="166" fontId="24" fillId="0" borderId="11" xfId="1" applyNumberFormat="1" applyFont="1" applyFill="1" applyBorder="1" applyAlignment="1">
      <alignment horizontal="center" vertical="center"/>
    </xf>
    <xf numFmtId="169" fontId="24" fillId="4" borderId="11" xfId="1" applyNumberFormat="1" applyFont="1" applyFill="1" applyBorder="1" applyAlignment="1">
      <alignment horizontal="center" vertical="center"/>
    </xf>
    <xf numFmtId="165" fontId="24" fillId="0" borderId="11" xfId="1" applyNumberFormat="1" applyFont="1" applyFill="1" applyBorder="1" applyAlignment="1">
      <alignment horizontal="center" vertical="center"/>
    </xf>
    <xf numFmtId="169" fontId="27" fillId="0" borderId="0" xfId="1" applyNumberFormat="1" applyFont="1" applyAlignment="1">
      <alignment horizontal="center" vertical="center"/>
    </xf>
    <xf numFmtId="1" fontId="27" fillId="2" borderId="0" xfId="1" applyNumberFormat="1" applyFont="1" applyFill="1" applyBorder="1" applyAlignment="1">
      <alignment horizontal="left" vertical="center"/>
    </xf>
    <xf numFmtId="0" fontId="28" fillId="2" borderId="0" xfId="1" applyFont="1" applyFill="1" applyBorder="1" applyAlignment="1">
      <alignment horizontal="left" vertical="center"/>
    </xf>
    <xf numFmtId="169" fontId="7" fillId="2" borderId="23" xfId="1" applyNumberFormat="1" applyFont="1" applyFill="1" applyBorder="1" applyAlignment="1">
      <alignment horizontal="center" vertical="center"/>
    </xf>
    <xf numFmtId="2" fontId="7" fillId="2" borderId="23" xfId="1" applyNumberFormat="1" applyFont="1" applyFill="1" applyBorder="1" applyAlignment="1">
      <alignment horizontal="center" vertical="center"/>
    </xf>
    <xf numFmtId="0" fontId="7" fillId="0" borderId="23" xfId="1" applyFont="1" applyFill="1" applyBorder="1" applyAlignment="1">
      <alignment horizontal="center" vertical="center"/>
    </xf>
    <xf numFmtId="0" fontId="5" fillId="2" borderId="23" xfId="1" applyFont="1" applyFill="1" applyBorder="1" applyAlignment="1">
      <alignment horizontal="center" vertical="center"/>
    </xf>
    <xf numFmtId="174" fontId="11" fillId="10" borderId="11" xfId="1" applyNumberFormat="1" applyFont="1" applyFill="1" applyBorder="1" applyAlignment="1">
      <alignment horizontal="center" vertical="center"/>
    </xf>
    <xf numFmtId="175" fontId="11" fillId="10" borderId="11" xfId="1" applyNumberFormat="1" applyFont="1" applyFill="1" applyBorder="1" applyAlignment="1">
      <alignment horizontal="center" vertical="center"/>
    </xf>
    <xf numFmtId="166" fontId="11" fillId="3" borderId="10" xfId="1" applyNumberFormat="1" applyFont="1" applyFill="1" applyBorder="1" applyAlignment="1">
      <alignment horizontal="center" vertical="center"/>
    </xf>
    <xf numFmtId="2" fontId="11" fillId="3" borderId="10" xfId="1" applyNumberFormat="1" applyFont="1" applyFill="1" applyBorder="1" applyAlignment="1">
      <alignment horizontal="center" vertical="center"/>
    </xf>
    <xf numFmtId="169" fontId="11" fillId="3" borderId="10" xfId="1" applyNumberFormat="1" applyFont="1" applyFill="1" applyBorder="1" applyAlignment="1">
      <alignment horizontal="center" vertical="center"/>
    </xf>
    <xf numFmtId="0" fontId="0" fillId="0" borderId="23" xfId="0" applyBorder="1" applyAlignment="1">
      <alignment horizontal="left" vertical="center"/>
    </xf>
    <xf numFmtId="0" fontId="0" fillId="0" borderId="23" xfId="0" applyBorder="1" applyAlignment="1">
      <alignment horizontal="center" vertical="center"/>
    </xf>
    <xf numFmtId="0" fontId="7" fillId="2" borderId="0" xfId="1" applyFont="1" applyFill="1" applyBorder="1" applyAlignment="1">
      <alignment horizontal="right" vertical="center"/>
    </xf>
    <xf numFmtId="0" fontId="7" fillId="2" borderId="0" xfId="1" applyFont="1" applyFill="1" applyBorder="1" applyAlignment="1">
      <alignment horizontal="left" vertical="center"/>
    </xf>
    <xf numFmtId="0" fontId="5" fillId="2" borderId="0" xfId="1" applyFont="1" applyFill="1" applyBorder="1" applyAlignment="1">
      <alignment horizontal="center" vertical="center"/>
    </xf>
    <xf numFmtId="0" fontId="7" fillId="2" borderId="20" xfId="1" applyFont="1" applyFill="1" applyBorder="1" applyAlignment="1">
      <alignment horizontal="left" vertical="center"/>
    </xf>
    <xf numFmtId="169" fontId="9" fillId="0" borderId="11" xfId="1" applyNumberFormat="1" applyFont="1" applyFill="1" applyBorder="1" applyAlignment="1">
      <alignment horizontal="center" vertical="center"/>
    </xf>
    <xf numFmtId="166" fontId="9" fillId="3" borderId="11" xfId="1" applyNumberFormat="1" applyFont="1" applyFill="1" applyBorder="1" applyAlignment="1">
      <alignment horizontal="center" vertical="center"/>
    </xf>
    <xf numFmtId="16" fontId="3" fillId="2" borderId="0" xfId="1" applyNumberFormat="1" applyFont="1" applyFill="1"/>
    <xf numFmtId="168" fontId="5" fillId="0" borderId="11" xfId="1" applyNumberFormat="1" applyFont="1" applyFill="1" applyBorder="1" applyAlignment="1">
      <alignment horizontal="center" vertical="center"/>
    </xf>
    <xf numFmtId="176" fontId="5" fillId="3" borderId="11" xfId="1" applyNumberFormat="1" applyFont="1" applyFill="1" applyBorder="1" applyAlignment="1">
      <alignment horizontal="center" vertical="center"/>
    </xf>
    <xf numFmtId="2" fontId="34" fillId="3" borderId="11" xfId="1" applyNumberFormat="1" applyFont="1" applyFill="1" applyBorder="1" applyAlignment="1">
      <alignment horizontal="center" vertical="center"/>
    </xf>
    <xf numFmtId="176" fontId="35" fillId="3" borderId="11" xfId="1" applyNumberFormat="1" applyFont="1" applyFill="1" applyBorder="1" applyAlignment="1">
      <alignment horizontal="center" vertical="center"/>
    </xf>
    <xf numFmtId="169" fontId="30" fillId="3" borderId="11" xfId="1" applyNumberFormat="1" applyFont="1" applyFill="1" applyBorder="1" applyAlignment="1">
      <alignment horizontal="center" vertical="center"/>
    </xf>
    <xf numFmtId="0" fontId="1" fillId="3" borderId="23" xfId="0" applyFont="1" applyFill="1" applyBorder="1" applyAlignment="1">
      <alignment horizontal="center"/>
    </xf>
    <xf numFmtId="0" fontId="36" fillId="0" borderId="0" xfId="2" applyFont="1" applyAlignment="1"/>
    <xf numFmtId="0" fontId="27" fillId="0" borderId="0" xfId="2" applyFont="1"/>
    <xf numFmtId="0" fontId="27" fillId="0" borderId="23" xfId="2" applyFont="1" applyBorder="1" applyAlignment="1">
      <alignment horizontal="center"/>
    </xf>
    <xf numFmtId="0" fontId="27" fillId="0" borderId="23" xfId="2" applyFont="1" applyBorder="1"/>
    <xf numFmtId="177" fontId="36" fillId="0" borderId="23" xfId="2" applyNumberFormat="1" applyFont="1" applyBorder="1"/>
    <xf numFmtId="2" fontId="27" fillId="0" borderId="23" xfId="2" applyNumberFormat="1" applyFont="1" applyBorder="1"/>
    <xf numFmtId="164" fontId="27" fillId="0" borderId="23" xfId="2" applyNumberFormat="1" applyFont="1" applyBorder="1"/>
    <xf numFmtId="11" fontId="27" fillId="0" borderId="23" xfId="2" applyNumberFormat="1" applyFont="1" applyBorder="1" applyAlignment="1">
      <alignment horizontal="center"/>
    </xf>
    <xf numFmtId="0" fontId="29" fillId="3" borderId="23" xfId="2" applyFont="1" applyFill="1" applyBorder="1"/>
    <xf numFmtId="0" fontId="27" fillId="0" borderId="23" xfId="2" applyFont="1" applyFill="1" applyBorder="1" applyAlignment="1">
      <alignment horizontal="center"/>
    </xf>
    <xf numFmtId="0" fontId="27" fillId="3" borderId="23" xfId="2" applyFont="1" applyFill="1" applyBorder="1" applyAlignment="1">
      <alignment horizontal="center"/>
    </xf>
    <xf numFmtId="2" fontId="29" fillId="3" borderId="23" xfId="2" applyNumberFormat="1" applyFont="1" applyFill="1" applyBorder="1"/>
    <xf numFmtId="0" fontId="29" fillId="3" borderId="23" xfId="2" applyFont="1" applyFill="1" applyBorder="1" applyAlignment="1">
      <alignment horizontal="center"/>
    </xf>
    <xf numFmtId="0" fontId="36" fillId="0" borderId="23" xfId="2" applyFont="1" applyFill="1" applyBorder="1" applyAlignment="1">
      <alignment horizontal="center"/>
    </xf>
    <xf numFmtId="2" fontId="27" fillId="0" borderId="23" xfId="2" applyNumberFormat="1" applyFont="1" applyFill="1" applyBorder="1" applyAlignment="1">
      <alignment horizontal="center"/>
    </xf>
    <xf numFmtId="0" fontId="36" fillId="3" borderId="23" xfId="2" applyFont="1" applyFill="1" applyBorder="1"/>
    <xf numFmtId="0" fontId="27" fillId="0" borderId="0" xfId="2" applyFont="1" applyBorder="1" applyAlignment="1">
      <alignment horizontal="left"/>
    </xf>
    <xf numFmtId="2" fontId="27" fillId="0" borderId="0" xfId="2" applyNumberFormat="1" applyFont="1" applyBorder="1"/>
    <xf numFmtId="0" fontId="27" fillId="0" borderId="0" xfId="2" applyFont="1" applyBorder="1" applyAlignment="1">
      <alignment horizontal="center"/>
    </xf>
    <xf numFmtId="0" fontId="27" fillId="0" borderId="0" xfId="2" applyFont="1" applyFill="1" applyBorder="1" applyAlignment="1">
      <alignment horizontal="center"/>
    </xf>
    <xf numFmtId="0" fontId="36" fillId="0" borderId="23" xfId="2" applyFont="1" applyFill="1" applyBorder="1" applyAlignment="1">
      <alignment horizontal="center" vertical="center"/>
    </xf>
    <xf numFmtId="0" fontId="27" fillId="7" borderId="23" xfId="2" applyFont="1" applyFill="1" applyBorder="1" applyAlignment="1">
      <alignment horizontal="center" vertical="center"/>
    </xf>
    <xf numFmtId="0" fontId="27" fillId="0" borderId="23" xfId="2" applyFont="1" applyFill="1" applyBorder="1" applyAlignment="1">
      <alignment horizontal="center" vertical="center"/>
    </xf>
    <xf numFmtId="0" fontId="27" fillId="4" borderId="23" xfId="2" applyFont="1" applyFill="1" applyBorder="1" applyAlignment="1">
      <alignment horizontal="center" vertical="center"/>
    </xf>
    <xf numFmtId="0" fontId="27" fillId="0" borderId="23" xfId="2" applyFont="1" applyFill="1" applyBorder="1" applyAlignment="1">
      <alignment horizontal="center" vertical="center" wrapText="1"/>
    </xf>
    <xf numFmtId="0" fontId="27" fillId="0" borderId="0" xfId="2" applyFont="1" applyFill="1"/>
    <xf numFmtId="0" fontId="27" fillId="7" borderId="23" xfId="2" applyFont="1" applyFill="1" applyBorder="1" applyAlignment="1">
      <alignment horizontal="center"/>
    </xf>
    <xf numFmtId="166" fontId="27" fillId="0" borderId="23" xfId="2" applyNumberFormat="1" applyFont="1" applyFill="1" applyBorder="1" applyAlignment="1">
      <alignment horizontal="center"/>
    </xf>
    <xf numFmtId="178" fontId="27" fillId="0" borderId="23" xfId="2" applyNumberFormat="1" applyFont="1" applyFill="1" applyBorder="1" applyAlignment="1">
      <alignment horizontal="center"/>
    </xf>
    <xf numFmtId="164" fontId="27" fillId="4" borderId="23" xfId="2" applyNumberFormat="1" applyFont="1" applyFill="1" applyBorder="1" applyAlignment="1">
      <alignment horizontal="center"/>
    </xf>
    <xf numFmtId="165" fontId="27" fillId="0" borderId="23" xfId="1" applyNumberFormat="1" applyFont="1" applyFill="1" applyBorder="1" applyAlignment="1">
      <alignment horizontal="center"/>
    </xf>
    <xf numFmtId="4" fontId="27" fillId="0" borderId="23" xfId="1" applyNumberFormat="1" applyFont="1" applyFill="1" applyBorder="1" applyAlignment="1">
      <alignment horizontal="center"/>
    </xf>
    <xf numFmtId="169" fontId="27" fillId="0" borderId="23" xfId="1" applyNumberFormat="1" applyFont="1" applyFill="1" applyBorder="1" applyAlignment="1">
      <alignment horizontal="center"/>
    </xf>
    <xf numFmtId="2" fontId="27" fillId="0" borderId="23" xfId="1" applyNumberFormat="1" applyFont="1" applyFill="1" applyBorder="1" applyAlignment="1">
      <alignment horizontal="center"/>
    </xf>
    <xf numFmtId="165" fontId="27" fillId="0" borderId="23" xfId="1" applyNumberFormat="1" applyFont="1" applyBorder="1" applyAlignment="1">
      <alignment horizontal="center"/>
    </xf>
    <xf numFmtId="165" fontId="27" fillId="7" borderId="23" xfId="2" applyNumberFormat="1" applyFont="1" applyFill="1" applyBorder="1" applyAlignment="1">
      <alignment horizontal="center"/>
    </xf>
    <xf numFmtId="165" fontId="27" fillId="0" borderId="23" xfId="2" applyNumberFormat="1" applyFont="1" applyBorder="1" applyAlignment="1">
      <alignment horizontal="center"/>
    </xf>
    <xf numFmtId="4" fontId="27" fillId="2" borderId="23" xfId="2" applyNumberFormat="1" applyFont="1" applyFill="1" applyBorder="1" applyAlignment="1">
      <alignment horizontal="center"/>
    </xf>
    <xf numFmtId="165" fontId="27" fillId="0" borderId="0" xfId="2" applyNumberFormat="1" applyFont="1" applyFill="1"/>
    <xf numFmtId="178" fontId="27" fillId="0" borderId="0" xfId="2" applyNumberFormat="1" applyFont="1" applyFill="1"/>
    <xf numFmtId="164" fontId="27" fillId="0" borderId="0" xfId="2" applyNumberFormat="1" applyFont="1" applyFill="1"/>
    <xf numFmtId="169" fontId="27" fillId="0" borderId="0" xfId="2" applyNumberFormat="1" applyFont="1" applyFill="1"/>
    <xf numFmtId="2" fontId="27" fillId="0" borderId="0" xfId="2" applyNumberFormat="1" applyFont="1"/>
    <xf numFmtId="0" fontId="36" fillId="0" borderId="23" xfId="2" applyFont="1" applyBorder="1" applyAlignment="1">
      <alignment wrapText="1"/>
    </xf>
    <xf numFmtId="0" fontId="36" fillId="0" borderId="23" xfId="2" applyFont="1" applyBorder="1"/>
    <xf numFmtId="165" fontId="27" fillId="0" borderId="0" xfId="2" applyNumberFormat="1" applyFont="1" applyFill="1" applyAlignment="1">
      <alignment wrapText="1"/>
    </xf>
    <xf numFmtId="166" fontId="27" fillId="0" borderId="0" xfId="2" applyNumberFormat="1" applyFont="1" applyFill="1"/>
    <xf numFmtId="0" fontId="27" fillId="0" borderId="23" xfId="2" applyFont="1" applyBorder="1" applyAlignment="1">
      <alignment horizontal="center" vertical="center"/>
    </xf>
    <xf numFmtId="178" fontId="27" fillId="0" borderId="0" xfId="2" applyNumberFormat="1" applyFont="1" applyFill="1" applyAlignment="1">
      <alignment wrapText="1"/>
    </xf>
    <xf numFmtId="166" fontId="27" fillId="0" borderId="0" xfId="2" applyNumberFormat="1" applyFont="1"/>
    <xf numFmtId="0" fontId="36" fillId="0" borderId="23" xfId="2" applyFont="1" applyBorder="1" applyAlignment="1">
      <alignment horizontal="center"/>
    </xf>
    <xf numFmtId="0" fontId="29" fillId="0" borderId="0" xfId="2" applyFont="1" applyAlignment="1"/>
    <xf numFmtId="0" fontId="28" fillId="0" borderId="0" xfId="2" applyFont="1"/>
    <xf numFmtId="0" fontId="28" fillId="0" borderId="23" xfId="2" applyFont="1" applyBorder="1" applyAlignment="1">
      <alignment horizontal="center"/>
    </xf>
    <xf numFmtId="0" fontId="28" fillId="0" borderId="23" xfId="2" applyFont="1" applyBorder="1"/>
    <xf numFmtId="177" fontId="28" fillId="0" borderId="23" xfId="2" applyNumberFormat="1" applyFont="1" applyBorder="1"/>
    <xf numFmtId="2" fontId="28" fillId="0" borderId="23" xfId="2" applyNumberFormat="1" applyFont="1" applyBorder="1"/>
    <xf numFmtId="177" fontId="29" fillId="3" borderId="23" xfId="2" applyNumberFormat="1" applyFont="1" applyFill="1" applyBorder="1"/>
    <xf numFmtId="165" fontId="28" fillId="0" borderId="23" xfId="2" applyNumberFormat="1" applyFont="1" applyBorder="1"/>
    <xf numFmtId="11" fontId="28" fillId="0" borderId="23" xfId="2" applyNumberFormat="1" applyFont="1" applyBorder="1" applyAlignment="1">
      <alignment horizontal="center"/>
    </xf>
    <xf numFmtId="0" fontId="28" fillId="0" borderId="23" xfId="2" applyFont="1" applyFill="1" applyBorder="1"/>
    <xf numFmtId="0" fontId="28" fillId="0" borderId="23" xfId="2" applyFont="1" applyFill="1" applyBorder="1" applyAlignment="1">
      <alignment horizontal="center"/>
    </xf>
    <xf numFmtId="2" fontId="28" fillId="0" borderId="23" xfId="2" applyNumberFormat="1" applyFont="1" applyFill="1" applyBorder="1" applyAlignment="1">
      <alignment horizontal="center"/>
    </xf>
    <xf numFmtId="0" fontId="28" fillId="0" borderId="0" xfId="2" applyFont="1" applyBorder="1" applyAlignment="1">
      <alignment horizontal="left"/>
    </xf>
    <xf numFmtId="2" fontId="28" fillId="0" borderId="0" xfId="2" applyNumberFormat="1" applyFont="1" applyBorder="1"/>
    <xf numFmtId="0" fontId="28" fillId="0" borderId="0" xfId="2" applyFont="1" applyBorder="1" applyAlignment="1">
      <alignment horizontal="center"/>
    </xf>
    <xf numFmtId="0" fontId="28" fillId="0" borderId="0" xfId="2" applyFont="1" applyFill="1" applyBorder="1" applyAlignment="1">
      <alignment horizontal="center"/>
    </xf>
    <xf numFmtId="0" fontId="29" fillId="0" borderId="23" xfId="2" applyFont="1" applyFill="1" applyBorder="1" applyAlignment="1">
      <alignment horizontal="center" vertical="center"/>
    </xf>
    <xf numFmtId="0" fontId="28" fillId="2" borderId="23" xfId="2" applyFont="1" applyFill="1" applyBorder="1" applyAlignment="1">
      <alignment horizontal="center" vertical="center"/>
    </xf>
    <xf numFmtId="0" fontId="28" fillId="0" borderId="23" xfId="2" applyFont="1" applyFill="1" applyBorder="1" applyAlignment="1">
      <alignment horizontal="center" vertical="center"/>
    </xf>
    <xf numFmtId="0" fontId="28" fillId="0" borderId="23" xfId="2" applyFont="1" applyFill="1" applyBorder="1" applyAlignment="1">
      <alignment horizontal="center" vertical="center" wrapText="1"/>
    </xf>
    <xf numFmtId="0" fontId="28" fillId="2" borderId="23" xfId="2" applyFont="1" applyFill="1" applyBorder="1" applyAlignment="1">
      <alignment horizontal="center"/>
    </xf>
    <xf numFmtId="166" fontId="28" fillId="0" borderId="23" xfId="2" applyNumberFormat="1" applyFont="1" applyFill="1" applyBorder="1" applyAlignment="1">
      <alignment horizontal="center"/>
    </xf>
    <xf numFmtId="0" fontId="28" fillId="0" borderId="23" xfId="2" applyNumberFormat="1" applyFont="1" applyFill="1" applyBorder="1" applyAlignment="1">
      <alignment horizontal="center"/>
    </xf>
    <xf numFmtId="164" fontId="28" fillId="0" borderId="23" xfId="2" applyNumberFormat="1" applyFont="1" applyFill="1" applyBorder="1" applyAlignment="1">
      <alignment horizontal="center"/>
    </xf>
    <xf numFmtId="179" fontId="28" fillId="0" borderId="23" xfId="2" applyNumberFormat="1" applyFont="1" applyFill="1" applyBorder="1" applyAlignment="1">
      <alignment horizontal="center"/>
    </xf>
    <xf numFmtId="169" fontId="28" fillId="0" borderId="23" xfId="2" applyNumberFormat="1" applyFont="1" applyFill="1" applyBorder="1" applyAlignment="1">
      <alignment horizontal="center"/>
    </xf>
    <xf numFmtId="165" fontId="28" fillId="2" borderId="23" xfId="2" applyNumberFormat="1" applyFont="1" applyFill="1" applyBorder="1" applyAlignment="1">
      <alignment horizontal="center"/>
    </xf>
    <xf numFmtId="165" fontId="28" fillId="0" borderId="23" xfId="2" applyNumberFormat="1" applyFont="1" applyFill="1" applyBorder="1" applyAlignment="1">
      <alignment horizontal="center"/>
    </xf>
    <xf numFmtId="2" fontId="28" fillId="0" borderId="23" xfId="2" applyNumberFormat="1" applyFont="1" applyBorder="1" applyAlignment="1">
      <alignment horizontal="center"/>
    </xf>
    <xf numFmtId="172" fontId="28" fillId="0" borderId="23" xfId="2" applyNumberFormat="1" applyFont="1" applyFill="1" applyBorder="1" applyAlignment="1">
      <alignment horizontal="center"/>
    </xf>
    <xf numFmtId="178" fontId="28" fillId="0" borderId="23" xfId="2" applyNumberFormat="1" applyFont="1" applyFill="1" applyBorder="1" applyAlignment="1">
      <alignment horizontal="center"/>
    </xf>
    <xf numFmtId="166" fontId="28" fillId="2" borderId="23" xfId="2" applyNumberFormat="1" applyFont="1" applyFill="1" applyBorder="1" applyAlignment="1">
      <alignment horizontal="center"/>
    </xf>
    <xf numFmtId="178" fontId="28" fillId="2" borderId="23" xfId="2" applyNumberFormat="1" applyFont="1" applyFill="1" applyBorder="1" applyAlignment="1">
      <alignment horizontal="center"/>
    </xf>
    <xf numFmtId="179" fontId="28" fillId="2" borderId="23" xfId="2" applyNumberFormat="1" applyFont="1" applyFill="1" applyBorder="1" applyAlignment="1">
      <alignment horizontal="center"/>
    </xf>
    <xf numFmtId="169" fontId="28" fillId="2" borderId="23" xfId="2" applyNumberFormat="1" applyFont="1" applyFill="1" applyBorder="1" applyAlignment="1">
      <alignment horizontal="center"/>
    </xf>
    <xf numFmtId="2" fontId="28" fillId="2" borderId="23" xfId="2" applyNumberFormat="1" applyFont="1" applyFill="1" applyBorder="1" applyAlignment="1">
      <alignment horizontal="center"/>
    </xf>
    <xf numFmtId="0" fontId="28" fillId="0" borderId="0" xfId="2" applyFont="1" applyFill="1"/>
    <xf numFmtId="2" fontId="28" fillId="0" borderId="0" xfId="2" applyNumberFormat="1" applyFont="1"/>
    <xf numFmtId="0" fontId="29" fillId="0" borderId="23" xfId="2" applyFont="1" applyBorder="1" applyAlignment="1">
      <alignment horizontal="center" wrapText="1"/>
    </xf>
    <xf numFmtId="0" fontId="29" fillId="0" borderId="23" xfId="2" applyFont="1" applyBorder="1" applyAlignment="1">
      <alignment horizontal="center"/>
    </xf>
    <xf numFmtId="166" fontId="28" fillId="0" borderId="0" xfId="2" applyNumberFormat="1" applyFont="1" applyFill="1"/>
    <xf numFmtId="0" fontId="28" fillId="0" borderId="23" xfId="2" applyFont="1" applyBorder="1" applyAlignment="1">
      <alignment horizontal="center" vertical="center"/>
    </xf>
    <xf numFmtId="166" fontId="29" fillId="3" borderId="0" xfId="2" applyNumberFormat="1" applyFont="1" applyFill="1"/>
    <xf numFmtId="0" fontId="28" fillId="0" borderId="32" xfId="2" applyFont="1" applyBorder="1"/>
    <xf numFmtId="0" fontId="28" fillId="0" borderId="34" xfId="2" applyFont="1" applyBorder="1" applyAlignment="1">
      <alignment horizontal="center" vertical="center"/>
    </xf>
    <xf numFmtId="0" fontId="28" fillId="0" borderId="33" xfId="2" applyFont="1" applyBorder="1" applyAlignment="1">
      <alignment horizontal="center" vertical="center"/>
    </xf>
    <xf numFmtId="0" fontId="0" fillId="2" borderId="0" xfId="0" applyFill="1"/>
    <xf numFmtId="0" fontId="0" fillId="2" borderId="0" xfId="0" applyFill="1" applyAlignment="1">
      <alignment horizontal="center"/>
    </xf>
    <xf numFmtId="1" fontId="0" fillId="2" borderId="0" xfId="0" applyNumberFormat="1" applyFill="1" applyAlignment="1">
      <alignment horizontal="center"/>
    </xf>
    <xf numFmtId="0" fontId="0" fillId="2" borderId="0" xfId="0" applyFill="1" applyBorder="1" applyAlignment="1">
      <alignment horizontal="center"/>
    </xf>
    <xf numFmtId="1" fontId="0" fillId="2" borderId="0" xfId="0" applyNumberFormat="1" applyFill="1" applyBorder="1" applyAlignment="1">
      <alignment horizontal="center"/>
    </xf>
    <xf numFmtId="2" fontId="0" fillId="2" borderId="0" xfId="0" applyNumberFormat="1" applyFill="1"/>
    <xf numFmtId="0" fontId="0" fillId="2" borderId="0" xfId="0" applyFill="1" applyBorder="1"/>
    <xf numFmtId="0" fontId="0" fillId="2" borderId="0" xfId="0" applyFill="1" applyAlignment="1">
      <alignment horizontal="center" vertical="center"/>
    </xf>
    <xf numFmtId="0" fontId="0" fillId="2" borderId="0" xfId="0" applyFill="1" applyAlignment="1">
      <alignment horizontal="left" vertical="center"/>
    </xf>
    <xf numFmtId="0" fontId="0" fillId="2" borderId="0" xfId="0" applyFill="1" applyAlignment="1">
      <alignment wrapText="1"/>
    </xf>
    <xf numFmtId="1" fontId="0" fillId="2" borderId="0" xfId="0" applyNumberFormat="1" applyFill="1"/>
    <xf numFmtId="0" fontId="0" fillId="2" borderId="0" xfId="0" applyNumberFormat="1" applyFill="1" applyAlignment="1">
      <alignment horizontal="center"/>
    </xf>
    <xf numFmtId="173" fontId="0" fillId="2" borderId="0" xfId="0" applyNumberFormat="1" applyFill="1"/>
    <xf numFmtId="166" fontId="0" fillId="2" borderId="0" xfId="0" applyNumberFormat="1" applyFill="1" applyAlignment="1">
      <alignment horizontal="center" vertical="center"/>
    </xf>
    <xf numFmtId="0" fontId="1" fillId="2" borderId="0" xfId="0" applyFont="1" applyFill="1" applyAlignment="1">
      <alignment horizontal="center" wrapText="1"/>
    </xf>
    <xf numFmtId="0" fontId="0" fillId="2" borderId="37" xfId="0" applyFill="1" applyBorder="1" applyAlignment="1">
      <alignment horizontal="center"/>
    </xf>
    <xf numFmtId="0" fontId="0" fillId="2" borderId="38" xfId="0" applyFill="1" applyBorder="1" applyAlignment="1">
      <alignment horizontal="center" vertical="center"/>
    </xf>
    <xf numFmtId="0" fontId="0" fillId="2" borderId="40" xfId="0" applyFill="1" applyBorder="1" applyAlignment="1">
      <alignment horizontal="center" vertical="center"/>
    </xf>
    <xf numFmtId="0" fontId="0" fillId="2" borderId="39" xfId="0" applyFill="1" applyBorder="1"/>
    <xf numFmtId="0" fontId="0" fillId="2" borderId="40" xfId="0" applyFill="1" applyBorder="1" applyAlignment="1">
      <alignment horizontal="center"/>
    </xf>
    <xf numFmtId="2" fontId="0" fillId="2" borderId="35" xfId="0" applyNumberFormat="1" applyFill="1" applyBorder="1" applyAlignment="1">
      <alignment horizontal="center"/>
    </xf>
    <xf numFmtId="0" fontId="0" fillId="2" borderId="42" xfId="0" applyFill="1" applyBorder="1" applyAlignment="1">
      <alignment horizontal="center"/>
    </xf>
    <xf numFmtId="0" fontId="0" fillId="2" borderId="0" xfId="0" applyFill="1" applyBorder="1" applyAlignment="1">
      <alignment horizontal="center" vertical="center"/>
    </xf>
    <xf numFmtId="1" fontId="0" fillId="2" borderId="0" xfId="0" applyNumberFormat="1" applyFill="1" applyBorder="1" applyAlignment="1">
      <alignment horizontal="center" vertical="center"/>
    </xf>
    <xf numFmtId="0" fontId="0" fillId="2" borderId="36" xfId="0" applyFill="1" applyBorder="1"/>
    <xf numFmtId="0" fontId="0" fillId="2" borderId="37" xfId="0" applyFill="1" applyBorder="1" applyAlignment="1">
      <alignment horizontal="center" vertical="center"/>
    </xf>
    <xf numFmtId="0" fontId="0" fillId="2" borderId="38" xfId="0" applyFill="1" applyBorder="1" applyAlignment="1">
      <alignment horizontal="center"/>
    </xf>
    <xf numFmtId="0" fontId="0" fillId="2" borderId="41" xfId="0" applyFill="1" applyBorder="1"/>
    <xf numFmtId="1" fontId="0" fillId="2" borderId="35" xfId="0" applyNumberFormat="1" applyFill="1" applyBorder="1" applyAlignment="1">
      <alignment horizontal="center" vertical="center"/>
    </xf>
    <xf numFmtId="0" fontId="0" fillId="2" borderId="0" xfId="0" applyNumberFormat="1" applyFill="1" applyBorder="1" applyAlignment="1">
      <alignment horizontal="center"/>
    </xf>
    <xf numFmtId="2" fontId="0" fillId="2" borderId="0" xfId="0" applyNumberFormat="1" applyFill="1" applyBorder="1" applyAlignment="1">
      <alignment horizontal="center"/>
    </xf>
    <xf numFmtId="0" fontId="0" fillId="2" borderId="32" xfId="0" applyFill="1" applyBorder="1"/>
    <xf numFmtId="180" fontId="2" fillId="2" borderId="34" xfId="4" applyFont="1" applyFill="1" applyBorder="1"/>
    <xf numFmtId="0" fontId="0" fillId="2" borderId="33" xfId="0" applyFill="1" applyBorder="1" applyAlignment="1">
      <alignment horizontal="center"/>
    </xf>
    <xf numFmtId="0" fontId="0" fillId="2" borderId="39" xfId="0" applyFill="1" applyBorder="1" applyAlignment="1">
      <alignment horizontal="left" vertical="center"/>
    </xf>
    <xf numFmtId="169" fontId="0" fillId="2" borderId="0" xfId="0" applyNumberFormat="1" applyFill="1" applyBorder="1" applyAlignment="1">
      <alignment horizontal="center"/>
    </xf>
    <xf numFmtId="166" fontId="0" fillId="2" borderId="0" xfId="0" applyNumberFormat="1" applyFill="1" applyBorder="1" applyAlignment="1">
      <alignment horizontal="center"/>
    </xf>
    <xf numFmtId="0" fontId="0" fillId="2" borderId="36" xfId="0" applyFill="1" applyBorder="1" applyAlignment="1">
      <alignment horizontal="left" vertical="center"/>
    </xf>
    <xf numFmtId="1" fontId="0" fillId="2" borderId="37" xfId="0" applyNumberFormat="1" applyFill="1" applyBorder="1" applyAlignment="1">
      <alignment horizontal="center"/>
    </xf>
    <xf numFmtId="2" fontId="0" fillId="2" borderId="37" xfId="0" applyNumberFormat="1" applyFill="1" applyBorder="1" applyAlignment="1">
      <alignment horizontal="center" vertical="center"/>
    </xf>
    <xf numFmtId="0" fontId="0" fillId="2" borderId="41" xfId="0" applyFill="1" applyBorder="1" applyAlignment="1">
      <alignment horizontal="left" vertical="center"/>
    </xf>
    <xf numFmtId="1" fontId="0" fillId="2" borderId="35" xfId="0" applyNumberFormat="1" applyFill="1" applyBorder="1" applyAlignment="1">
      <alignment horizontal="center"/>
    </xf>
    <xf numFmtId="0" fontId="0" fillId="2" borderId="35" xfId="0" applyFill="1" applyBorder="1" applyAlignment="1">
      <alignment horizontal="center"/>
    </xf>
    <xf numFmtId="0" fontId="0" fillId="2" borderId="39" xfId="0" applyFill="1" applyBorder="1" applyAlignment="1">
      <alignment horizontal="left"/>
    </xf>
    <xf numFmtId="0" fontId="0" fillId="2" borderId="35" xfId="0" applyFill="1" applyBorder="1"/>
    <xf numFmtId="0" fontId="0" fillId="2" borderId="42" xfId="0" applyFill="1" applyBorder="1"/>
    <xf numFmtId="180" fontId="2" fillId="2" borderId="0" xfId="4" applyFont="1" applyFill="1" applyBorder="1"/>
    <xf numFmtId="0" fontId="0" fillId="2" borderId="35" xfId="0" applyFill="1" applyBorder="1" applyAlignment="1">
      <alignment horizontal="center" vertical="center"/>
    </xf>
    <xf numFmtId="0" fontId="0" fillId="2" borderId="42" xfId="0" applyFill="1" applyBorder="1" applyAlignment="1">
      <alignment horizontal="center" vertical="center"/>
    </xf>
    <xf numFmtId="181" fontId="2" fillId="2" borderId="34" xfId="4" applyNumberFormat="1" applyFont="1" applyFill="1" applyBorder="1" applyAlignment="1">
      <alignment horizontal="center" vertical="center"/>
    </xf>
    <xf numFmtId="0" fontId="0" fillId="2" borderId="0" xfId="0" applyFill="1" applyBorder="1" applyAlignment="1">
      <alignment horizontal="left"/>
    </xf>
    <xf numFmtId="0" fontId="1" fillId="2" borderId="32" xfId="0" applyFont="1" applyFill="1" applyBorder="1"/>
    <xf numFmtId="0" fontId="0" fillId="2" borderId="39" xfId="0" applyFill="1" applyBorder="1" applyAlignment="1">
      <alignment horizontal="left" vertical="center"/>
    </xf>
    <xf numFmtId="0" fontId="0" fillId="2" borderId="36" xfId="0" applyFill="1" applyBorder="1" applyAlignment="1">
      <alignment horizontal="left" vertical="center"/>
    </xf>
    <xf numFmtId="0" fontId="7" fillId="2" borderId="0" xfId="1" applyFont="1" applyFill="1" applyBorder="1" applyAlignment="1">
      <alignment horizontal="right" vertical="center"/>
    </xf>
    <xf numFmtId="0" fontId="41" fillId="11" borderId="18" xfId="0" applyFont="1" applyFill="1" applyBorder="1" applyAlignment="1">
      <alignment horizontal="center" vertical="center" wrapText="1"/>
    </xf>
    <xf numFmtId="0" fontId="42" fillId="11" borderId="19" xfId="0" applyFont="1" applyFill="1" applyBorder="1" applyAlignment="1">
      <alignment horizontal="center" vertical="center"/>
    </xf>
    <xf numFmtId="0" fontId="41" fillId="12" borderId="18" xfId="0" applyFont="1" applyFill="1" applyBorder="1" applyAlignment="1">
      <alignment horizontal="center" vertical="center" wrapText="1"/>
    </xf>
    <xf numFmtId="0" fontId="42" fillId="12" borderId="19" xfId="0" applyFont="1" applyFill="1" applyBorder="1" applyAlignment="1">
      <alignment horizontal="center" vertical="center"/>
    </xf>
    <xf numFmtId="0" fontId="42" fillId="0" borderId="19" xfId="0" applyFont="1" applyBorder="1" applyAlignment="1">
      <alignment horizontal="center" vertical="center" wrapText="1"/>
    </xf>
    <xf numFmtId="0" fontId="42" fillId="0" borderId="46" xfId="0" applyFont="1" applyBorder="1" applyAlignment="1">
      <alignment horizontal="center" vertical="center" wrapText="1"/>
    </xf>
    <xf numFmtId="0" fontId="42" fillId="12" borderId="19" xfId="0" applyFont="1" applyFill="1" applyBorder="1" applyAlignment="1">
      <alignment horizontal="center" vertical="center" wrapText="1"/>
    </xf>
    <xf numFmtId="0" fontId="41" fillId="0" borderId="18" xfId="0" applyFont="1" applyBorder="1" applyAlignment="1">
      <alignment horizontal="center" vertical="center" wrapText="1"/>
    </xf>
    <xf numFmtId="0" fontId="42" fillId="0" borderId="19" xfId="0" applyFont="1" applyBorder="1" applyAlignment="1">
      <alignment horizontal="center" vertical="center"/>
    </xf>
    <xf numFmtId="0" fontId="45" fillId="0" borderId="0" xfId="0" applyFont="1"/>
    <xf numFmtId="2" fontId="1" fillId="0" borderId="0" xfId="0" applyNumberFormat="1" applyFont="1" applyAlignment="1">
      <alignment horizontal="center"/>
    </xf>
    <xf numFmtId="0" fontId="1" fillId="0" borderId="0" xfId="0" applyFont="1"/>
    <xf numFmtId="0" fontId="0" fillId="0" borderId="47" xfId="0" applyFont="1" applyFill="1" applyBorder="1" applyAlignment="1">
      <alignment horizontal="center" vertical="center"/>
    </xf>
    <xf numFmtId="0" fontId="0" fillId="0" borderId="23" xfId="0" applyFont="1" applyFill="1" applyBorder="1" applyAlignment="1">
      <alignment horizontal="center" vertical="center"/>
    </xf>
    <xf numFmtId="0" fontId="0" fillId="0" borderId="33" xfId="0" applyFont="1" applyFill="1" applyBorder="1" applyAlignment="1">
      <alignment horizontal="center" vertical="center"/>
    </xf>
    <xf numFmtId="0" fontId="0" fillId="0" borderId="48" xfId="0" applyFont="1" applyFill="1" applyBorder="1" applyAlignment="1">
      <alignment horizontal="center" vertical="center"/>
    </xf>
    <xf numFmtId="2" fontId="0" fillId="0" borderId="47" xfId="0" applyNumberFormat="1" applyFont="1" applyFill="1" applyBorder="1" applyAlignment="1">
      <alignment horizontal="center" vertical="center"/>
    </xf>
    <xf numFmtId="2" fontId="0" fillId="0" borderId="33" xfId="0" applyNumberFormat="1" applyFont="1" applyFill="1" applyBorder="1" applyAlignment="1">
      <alignment horizontal="center" vertical="center"/>
    </xf>
    <xf numFmtId="2" fontId="46" fillId="0" borderId="23" xfId="0" applyNumberFormat="1" applyFont="1" applyFill="1" applyBorder="1" applyAlignment="1">
      <alignment horizontal="center" vertical="center"/>
    </xf>
    <xf numFmtId="0" fontId="46" fillId="0" borderId="23" xfId="0" applyFont="1" applyFill="1" applyBorder="1" applyAlignment="1">
      <alignment horizontal="center" vertical="center"/>
    </xf>
    <xf numFmtId="0" fontId="46" fillId="0" borderId="48" xfId="0" applyFont="1" applyFill="1" applyBorder="1" applyAlignment="1">
      <alignment horizontal="center" vertical="center"/>
    </xf>
    <xf numFmtId="0" fontId="0" fillId="0" borderId="49" xfId="0" applyFont="1" applyFill="1" applyBorder="1" applyAlignment="1">
      <alignment horizontal="center" vertical="center"/>
    </xf>
    <xf numFmtId="0" fontId="0" fillId="0" borderId="30" xfId="0" applyFont="1" applyFill="1" applyBorder="1" applyAlignment="1">
      <alignment horizontal="center" vertical="center"/>
    </xf>
    <xf numFmtId="166" fontId="46" fillId="0" borderId="23" xfId="0" applyNumberFormat="1" applyFont="1" applyFill="1" applyBorder="1" applyAlignment="1">
      <alignment horizontal="center" vertical="center"/>
    </xf>
    <xf numFmtId="165" fontId="0" fillId="0" borderId="23" xfId="0" applyNumberFormat="1" applyFont="1" applyFill="1" applyBorder="1" applyAlignment="1">
      <alignment horizontal="center" vertical="center"/>
    </xf>
    <xf numFmtId="2" fontId="0" fillId="0" borderId="23" xfId="0" applyNumberFormat="1" applyFont="1" applyFill="1" applyBorder="1" applyAlignment="1">
      <alignment horizontal="center" vertical="center"/>
    </xf>
    <xf numFmtId="2" fontId="0" fillId="0" borderId="48" xfId="0" applyNumberFormat="1" applyFont="1" applyFill="1" applyBorder="1" applyAlignment="1">
      <alignment horizontal="center" vertical="center"/>
    </xf>
    <xf numFmtId="2" fontId="46" fillId="0" borderId="50" xfId="0" applyNumberFormat="1" applyFont="1" applyFill="1" applyBorder="1" applyAlignment="1">
      <alignment horizontal="center" vertical="center"/>
    </xf>
    <xf numFmtId="0" fontId="0" fillId="0" borderId="32" xfId="0" applyFont="1" applyFill="1" applyBorder="1" applyAlignment="1">
      <alignment horizontal="center" vertical="center"/>
    </xf>
    <xf numFmtId="1" fontId="0" fillId="0" borderId="23" xfId="0" applyNumberFormat="1" applyFont="1" applyFill="1" applyBorder="1" applyAlignment="1">
      <alignment horizontal="center" vertical="center"/>
    </xf>
    <xf numFmtId="166" fontId="0" fillId="0" borderId="23" xfId="0" applyNumberFormat="1" applyFont="1" applyFill="1" applyBorder="1" applyAlignment="1">
      <alignment horizontal="center" vertical="center"/>
    </xf>
    <xf numFmtId="0" fontId="1" fillId="0" borderId="23" xfId="0" applyFont="1" applyFill="1" applyBorder="1" applyAlignment="1">
      <alignment horizontal="center" vertical="center"/>
    </xf>
    <xf numFmtId="0" fontId="1" fillId="0" borderId="48" xfId="0" applyFont="1" applyFill="1" applyBorder="1" applyAlignment="1">
      <alignment horizontal="center" vertical="center"/>
    </xf>
    <xf numFmtId="2" fontId="0" fillId="0" borderId="50" xfId="0" applyNumberFormat="1" applyFont="1" applyFill="1" applyBorder="1" applyAlignment="1">
      <alignment horizontal="center" vertical="center"/>
    </xf>
    <xf numFmtId="0" fontId="0" fillId="0" borderId="50" xfId="0" applyFont="1" applyFill="1" applyBorder="1" applyAlignment="1">
      <alignment horizontal="center" vertical="center"/>
    </xf>
    <xf numFmtId="0" fontId="1" fillId="0" borderId="30" xfId="0" applyFont="1" applyFill="1" applyBorder="1" applyAlignment="1">
      <alignment horizontal="center" vertical="center"/>
    </xf>
    <xf numFmtId="0" fontId="1" fillId="0" borderId="51" xfId="0" applyFont="1" applyFill="1" applyBorder="1" applyAlignment="1">
      <alignment horizontal="center" vertical="center"/>
    </xf>
    <xf numFmtId="0" fontId="0" fillId="0" borderId="42" xfId="0" applyFont="1" applyFill="1" applyBorder="1" applyAlignment="1">
      <alignment horizontal="center" vertical="center"/>
    </xf>
    <xf numFmtId="0" fontId="46" fillId="0" borderId="30" xfId="0" applyFont="1" applyFill="1" applyBorder="1" applyAlignment="1">
      <alignment horizontal="center" vertical="center"/>
    </xf>
    <xf numFmtId="0" fontId="46" fillId="0" borderId="51" xfId="0" applyFont="1" applyFill="1" applyBorder="1" applyAlignment="1">
      <alignment horizontal="center" vertical="center"/>
    </xf>
    <xf numFmtId="2" fontId="46" fillId="0" borderId="30" xfId="0" applyNumberFormat="1" applyFont="1" applyFill="1" applyBorder="1" applyAlignment="1">
      <alignment horizontal="center" vertical="center"/>
    </xf>
    <xf numFmtId="166" fontId="46" fillId="0" borderId="30" xfId="0" applyNumberFormat="1" applyFont="1" applyFill="1" applyBorder="1" applyAlignment="1">
      <alignment horizontal="center" vertical="center"/>
    </xf>
    <xf numFmtId="165" fontId="0" fillId="0" borderId="30" xfId="0" applyNumberFormat="1" applyFont="1" applyFill="1" applyBorder="1" applyAlignment="1">
      <alignment horizontal="center" vertical="center"/>
    </xf>
    <xf numFmtId="2" fontId="0" fillId="0" borderId="30" xfId="0" applyNumberFormat="1" applyFont="1" applyFill="1" applyBorder="1" applyAlignment="1">
      <alignment horizontal="center" vertical="center"/>
    </xf>
    <xf numFmtId="2" fontId="0" fillId="0" borderId="51" xfId="0" applyNumberFormat="1" applyFont="1" applyFill="1" applyBorder="1" applyAlignment="1">
      <alignment horizontal="center" vertical="center"/>
    </xf>
    <xf numFmtId="0" fontId="0" fillId="0" borderId="52" xfId="0" applyFont="1" applyFill="1" applyBorder="1" applyAlignment="1">
      <alignment horizontal="center" vertical="center"/>
    </xf>
    <xf numFmtId="0" fontId="0" fillId="0" borderId="41" xfId="0" applyFont="1" applyFill="1" applyBorder="1" applyAlignment="1">
      <alignment horizontal="center" vertical="center"/>
    </xf>
    <xf numFmtId="1" fontId="0" fillId="0" borderId="30" xfId="0" applyNumberFormat="1" applyFont="1" applyFill="1" applyBorder="1" applyAlignment="1">
      <alignment horizontal="center" vertical="center"/>
    </xf>
    <xf numFmtId="166" fontId="0" fillId="0" borderId="30" xfId="0" applyNumberFormat="1" applyFont="1" applyFill="1" applyBorder="1" applyAlignment="1">
      <alignment horizontal="center" vertical="center"/>
    </xf>
    <xf numFmtId="0" fontId="0" fillId="0" borderId="51" xfId="0" applyFont="1" applyFill="1" applyBorder="1" applyAlignment="1">
      <alignment horizontal="center" vertical="center"/>
    </xf>
    <xf numFmtId="0" fontId="1" fillId="4" borderId="53" xfId="0" applyFont="1" applyFill="1" applyBorder="1" applyAlignment="1">
      <alignment horizontal="center" vertical="center" wrapText="1"/>
    </xf>
    <xf numFmtId="0" fontId="1" fillId="4" borderId="54" xfId="0" applyFont="1" applyFill="1" applyBorder="1" applyAlignment="1">
      <alignment horizontal="center" vertical="center" wrapText="1"/>
    </xf>
    <xf numFmtId="0" fontId="1" fillId="4" borderId="55" xfId="0" applyFont="1" applyFill="1" applyBorder="1" applyAlignment="1">
      <alignment horizontal="center" vertical="center" wrapText="1"/>
    </xf>
    <xf numFmtId="0" fontId="1" fillId="13" borderId="53" xfId="0" applyFont="1" applyFill="1" applyBorder="1" applyAlignment="1">
      <alignment horizontal="center" vertical="center" wrapText="1"/>
    </xf>
    <xf numFmtId="0" fontId="1" fillId="13" borderId="54" xfId="0" applyFont="1" applyFill="1" applyBorder="1" applyAlignment="1">
      <alignment horizontal="center" vertical="center" wrapText="1"/>
    </xf>
    <xf numFmtId="0" fontId="1" fillId="13" borderId="56" xfId="0" applyFont="1" applyFill="1" applyBorder="1" applyAlignment="1">
      <alignment horizontal="center" vertical="center" wrapText="1"/>
    </xf>
    <xf numFmtId="0" fontId="1" fillId="4" borderId="56" xfId="0" applyFont="1" applyFill="1" applyBorder="1" applyAlignment="1">
      <alignment horizontal="center" vertical="center" wrapText="1"/>
    </xf>
    <xf numFmtId="0" fontId="1" fillId="13" borderId="59" xfId="0" applyFont="1" applyFill="1" applyBorder="1" applyAlignment="1">
      <alignment horizontal="center" vertical="center" wrapText="1"/>
    </xf>
    <xf numFmtId="0" fontId="1" fillId="4" borderId="58" xfId="0" applyFont="1" applyFill="1" applyBorder="1" applyAlignment="1">
      <alignment horizontal="center" vertical="center" wrapText="1"/>
    </xf>
    <xf numFmtId="0" fontId="1" fillId="4" borderId="60" xfId="0" applyFont="1" applyFill="1" applyBorder="1" applyAlignment="1">
      <alignment horizontal="center" vertical="center" wrapText="1"/>
    </xf>
    <xf numFmtId="0" fontId="1" fillId="4" borderId="61" xfId="0" applyFont="1" applyFill="1" applyBorder="1" applyAlignment="1">
      <alignment horizontal="center" vertical="center" wrapText="1"/>
    </xf>
    <xf numFmtId="0" fontId="1" fillId="4" borderId="62" xfId="0" applyFont="1" applyFill="1" applyBorder="1" applyAlignment="1">
      <alignment horizontal="center" vertical="center" wrapText="1"/>
    </xf>
    <xf numFmtId="0" fontId="1" fillId="13" borderId="61" xfId="0" applyFont="1" applyFill="1" applyBorder="1" applyAlignment="1">
      <alignment horizontal="center" vertical="center" wrapText="1"/>
    </xf>
    <xf numFmtId="0" fontId="1" fillId="13" borderId="65" xfId="0" applyFont="1" applyFill="1" applyBorder="1" applyAlignment="1">
      <alignment horizontal="center" vertical="center" wrapText="1"/>
    </xf>
    <xf numFmtId="0" fontId="1" fillId="4" borderId="65" xfId="0" applyFont="1" applyFill="1" applyBorder="1" applyAlignment="1">
      <alignment horizontal="center" vertical="center" wrapText="1"/>
    </xf>
    <xf numFmtId="0" fontId="1" fillId="13" borderId="68" xfId="0" applyFont="1" applyFill="1" applyBorder="1" applyAlignment="1">
      <alignment horizontal="center" vertical="center" wrapText="1"/>
    </xf>
    <xf numFmtId="0" fontId="1" fillId="4" borderId="64" xfId="0" applyFont="1" applyFill="1" applyBorder="1" applyAlignment="1">
      <alignment horizontal="center" vertical="center" wrapText="1"/>
    </xf>
    <xf numFmtId="0" fontId="1" fillId="0" borderId="0" xfId="0" applyFont="1" applyFill="1" applyBorder="1" applyAlignment="1">
      <alignment horizontal="center" vertical="center"/>
    </xf>
    <xf numFmtId="0" fontId="1" fillId="0" borderId="0" xfId="0" applyFont="1" applyAlignment="1">
      <alignment horizontal="center"/>
    </xf>
    <xf numFmtId="169" fontId="1" fillId="3" borderId="23" xfId="0" applyNumberFormat="1" applyFont="1" applyFill="1" applyBorder="1" applyAlignment="1">
      <alignment horizontal="center"/>
    </xf>
    <xf numFmtId="166" fontId="42" fillId="2" borderId="19" xfId="0" applyNumberFormat="1" applyFont="1" applyFill="1" applyBorder="1" applyAlignment="1">
      <alignment horizontal="center" vertical="center" wrapText="1"/>
    </xf>
    <xf numFmtId="0" fontId="42" fillId="2" borderId="19" xfId="0" applyFont="1" applyFill="1" applyBorder="1" applyAlignment="1">
      <alignment horizontal="center" vertical="center" wrapText="1"/>
    </xf>
    <xf numFmtId="0" fontId="42" fillId="2" borderId="46" xfId="0" applyFont="1" applyFill="1" applyBorder="1" applyAlignment="1">
      <alignment horizontal="center" vertical="center" wrapText="1"/>
    </xf>
    <xf numFmtId="0" fontId="44" fillId="2" borderId="19" xfId="0" applyFont="1" applyFill="1" applyBorder="1" applyAlignment="1">
      <alignment horizontal="center" vertical="center" wrapText="1"/>
    </xf>
    <xf numFmtId="0" fontId="44" fillId="2" borderId="46" xfId="0" applyFont="1" applyFill="1" applyBorder="1" applyAlignment="1">
      <alignment horizontal="center" vertical="center" wrapText="1"/>
    </xf>
    <xf numFmtId="0" fontId="1" fillId="2" borderId="36" xfId="0" applyFont="1" applyFill="1" applyBorder="1" applyAlignment="1">
      <alignment horizontal="center" vertical="center"/>
    </xf>
    <xf numFmtId="0" fontId="1" fillId="2" borderId="37" xfId="0" applyFont="1" applyFill="1" applyBorder="1" applyAlignment="1">
      <alignment horizontal="center" vertical="center"/>
    </xf>
    <xf numFmtId="0" fontId="1" fillId="2" borderId="38" xfId="0" applyFont="1" applyFill="1" applyBorder="1" applyAlignment="1">
      <alignment horizontal="center" vertical="center"/>
    </xf>
    <xf numFmtId="0" fontId="1" fillId="2" borderId="32" xfId="0" applyFont="1" applyFill="1" applyBorder="1" applyAlignment="1">
      <alignment horizontal="center" vertical="center"/>
    </xf>
    <xf numFmtId="0" fontId="1" fillId="2" borderId="34" xfId="0" applyFont="1" applyFill="1" applyBorder="1" applyAlignment="1">
      <alignment horizontal="center" vertical="center"/>
    </xf>
    <xf numFmtId="0" fontId="1" fillId="2" borderId="33" xfId="0" applyFont="1" applyFill="1" applyBorder="1" applyAlignment="1">
      <alignment horizontal="center" vertical="center"/>
    </xf>
    <xf numFmtId="0" fontId="1" fillId="2" borderId="32" xfId="0" applyFont="1" applyFill="1" applyBorder="1" applyAlignment="1">
      <alignment horizontal="center"/>
    </xf>
    <xf numFmtId="0" fontId="1" fillId="2" borderId="34" xfId="0" applyFont="1" applyFill="1" applyBorder="1" applyAlignment="1">
      <alignment horizontal="center"/>
    </xf>
    <xf numFmtId="0" fontId="1" fillId="2" borderId="33" xfId="0" applyFont="1" applyFill="1" applyBorder="1" applyAlignment="1">
      <alignment horizontal="center"/>
    </xf>
    <xf numFmtId="0" fontId="0" fillId="2" borderId="0" xfId="0" applyFill="1" applyBorder="1" applyAlignment="1">
      <alignment horizontal="left" vertical="center"/>
    </xf>
    <xf numFmtId="0" fontId="1" fillId="2" borderId="0" xfId="0" applyFont="1" applyFill="1" applyBorder="1" applyAlignment="1">
      <alignment horizontal="center"/>
    </xf>
    <xf numFmtId="0" fontId="0" fillId="2" borderId="39" xfId="0" applyFill="1" applyBorder="1" applyAlignment="1">
      <alignment horizontal="left" vertical="center"/>
    </xf>
    <xf numFmtId="0" fontId="0" fillId="2" borderId="41" xfId="0" applyFill="1" applyBorder="1" applyAlignment="1">
      <alignment horizontal="left" vertical="center"/>
    </xf>
    <xf numFmtId="0" fontId="0" fillId="2" borderId="36" xfId="0" applyFill="1" applyBorder="1" applyAlignment="1">
      <alignment horizontal="left" vertical="center"/>
    </xf>
    <xf numFmtId="0" fontId="41" fillId="11" borderId="26" xfId="0" applyFont="1" applyFill="1" applyBorder="1" applyAlignment="1">
      <alignment horizontal="center" vertical="center"/>
    </xf>
    <xf numFmtId="0" fontId="41" fillId="11" borderId="28" xfId="0" applyFont="1" applyFill="1" applyBorder="1" applyAlignment="1">
      <alignment horizontal="center" vertical="center"/>
    </xf>
    <xf numFmtId="0" fontId="41" fillId="11" borderId="1" xfId="0" applyFont="1" applyFill="1" applyBorder="1" applyAlignment="1">
      <alignment horizontal="center" vertical="center"/>
    </xf>
    <xf numFmtId="0" fontId="41" fillId="11" borderId="2" xfId="0" applyFont="1" applyFill="1" applyBorder="1" applyAlignment="1">
      <alignment horizontal="center" vertical="center"/>
    </xf>
    <xf numFmtId="0" fontId="41" fillId="11" borderId="45" xfId="0" applyFont="1" applyFill="1" applyBorder="1" applyAlignment="1">
      <alignment horizontal="center" vertical="center"/>
    </xf>
    <xf numFmtId="0" fontId="41" fillId="11" borderId="22" xfId="0" applyFont="1" applyFill="1" applyBorder="1" applyAlignment="1">
      <alignment horizontal="center" vertical="center"/>
    </xf>
    <xf numFmtId="0" fontId="41" fillId="11" borderId="17" xfId="0" applyFont="1" applyFill="1" applyBorder="1" applyAlignment="1">
      <alignment horizontal="center" vertical="center"/>
    </xf>
    <xf numFmtId="0" fontId="41" fillId="11" borderId="46" xfId="0" applyFont="1" applyFill="1" applyBorder="1" applyAlignment="1">
      <alignment horizontal="center" vertical="center"/>
    </xf>
    <xf numFmtId="0" fontId="1" fillId="0" borderId="1" xfId="0" applyFont="1" applyBorder="1" applyAlignment="1">
      <alignment horizontal="center" vertical="center"/>
    </xf>
    <xf numFmtId="0" fontId="1" fillId="0" borderId="2" xfId="0" applyFont="1" applyBorder="1" applyAlignment="1">
      <alignment horizontal="center" vertical="center"/>
    </xf>
    <xf numFmtId="0" fontId="1" fillId="0" borderId="3" xfId="0" applyFont="1" applyBorder="1" applyAlignment="1">
      <alignment horizontal="center" vertical="center"/>
    </xf>
    <xf numFmtId="0" fontId="1" fillId="0" borderId="22" xfId="0" applyFont="1" applyBorder="1" applyAlignment="1">
      <alignment horizontal="center" vertical="center"/>
    </xf>
    <xf numFmtId="0" fontId="1" fillId="0" borderId="17" xfId="0" applyFont="1" applyBorder="1" applyAlignment="1">
      <alignment horizontal="center" vertical="center"/>
    </xf>
    <xf numFmtId="0" fontId="1" fillId="0" borderId="19" xfId="0" applyFont="1" applyBorder="1" applyAlignment="1">
      <alignment horizontal="center" vertical="center"/>
    </xf>
    <xf numFmtId="0" fontId="1" fillId="0" borderId="26" xfId="0" applyFont="1" applyBorder="1" applyAlignment="1">
      <alignment horizontal="center"/>
    </xf>
    <xf numFmtId="0" fontId="1" fillId="0" borderId="27" xfId="0" applyFont="1" applyBorder="1" applyAlignment="1">
      <alignment horizontal="center"/>
    </xf>
    <xf numFmtId="0" fontId="1" fillId="0" borderId="28" xfId="0" applyFont="1" applyBorder="1" applyAlignment="1">
      <alignment horizontal="center"/>
    </xf>
    <xf numFmtId="0" fontId="37" fillId="0" borderId="17" xfId="0" applyFont="1" applyBorder="1" applyAlignment="1">
      <alignment horizontal="center" vertical="center"/>
    </xf>
    <xf numFmtId="0" fontId="39" fillId="0" borderId="17" xfId="0" applyFont="1" applyBorder="1" applyAlignment="1">
      <alignment horizontal="center" vertical="center"/>
    </xf>
    <xf numFmtId="0" fontId="40" fillId="11" borderId="1" xfId="0" applyFont="1" applyFill="1" applyBorder="1" applyAlignment="1">
      <alignment horizontal="center" vertical="center"/>
    </xf>
    <xf numFmtId="0" fontId="40" fillId="11" borderId="3" xfId="0" applyFont="1" applyFill="1" applyBorder="1" applyAlignment="1">
      <alignment horizontal="center" vertical="center"/>
    </xf>
    <xf numFmtId="0" fontId="40" fillId="11" borderId="22" xfId="0" applyFont="1" applyFill="1" applyBorder="1" applyAlignment="1">
      <alignment horizontal="center" vertical="center"/>
    </xf>
    <xf numFmtId="0" fontId="40" fillId="11" borderId="19" xfId="0" applyFont="1" applyFill="1" applyBorder="1" applyAlignment="1">
      <alignment horizontal="center" vertical="center"/>
    </xf>
    <xf numFmtId="0" fontId="40" fillId="11" borderId="25" xfId="0" applyFont="1" applyFill="1" applyBorder="1" applyAlignment="1">
      <alignment horizontal="center" vertical="center" wrapText="1"/>
    </xf>
    <xf numFmtId="0" fontId="40" fillId="11" borderId="18" xfId="0" applyFont="1" applyFill="1" applyBorder="1" applyAlignment="1">
      <alignment horizontal="center" vertical="center" wrapText="1"/>
    </xf>
    <xf numFmtId="0" fontId="40" fillId="11" borderId="43" xfId="0" applyFont="1" applyFill="1" applyBorder="1" applyAlignment="1">
      <alignment horizontal="center" vertical="center" wrapText="1"/>
    </xf>
    <xf numFmtId="0" fontId="40" fillId="11" borderId="44" xfId="0" applyFont="1" applyFill="1" applyBorder="1" applyAlignment="1">
      <alignment horizontal="center" vertical="center" wrapText="1"/>
    </xf>
    <xf numFmtId="0" fontId="7" fillId="2" borderId="0" xfId="1" applyFont="1" applyFill="1" applyBorder="1" applyAlignment="1">
      <alignment horizontal="right" vertical="center"/>
    </xf>
    <xf numFmtId="0" fontId="7" fillId="2" borderId="4" xfId="1" applyFont="1" applyFill="1" applyBorder="1" applyAlignment="1">
      <alignment horizontal="left" vertical="center" wrapText="1"/>
    </xf>
    <xf numFmtId="0" fontId="7" fillId="2" borderId="0" xfId="1" applyFont="1" applyFill="1" applyBorder="1" applyAlignment="1">
      <alignment horizontal="left" vertical="center" wrapText="1"/>
    </xf>
    <xf numFmtId="0" fontId="4" fillId="3" borderId="1" xfId="1" applyFont="1" applyFill="1" applyBorder="1" applyAlignment="1">
      <alignment horizontal="center" vertical="center"/>
    </xf>
    <xf numFmtId="0" fontId="4" fillId="3" borderId="2" xfId="1" applyFont="1" applyFill="1" applyBorder="1" applyAlignment="1">
      <alignment horizontal="center" vertical="center"/>
    </xf>
    <xf numFmtId="0" fontId="4" fillId="3" borderId="3" xfId="1" applyFont="1" applyFill="1" applyBorder="1" applyAlignment="1">
      <alignment horizontal="center" vertical="center"/>
    </xf>
    <xf numFmtId="0" fontId="5" fillId="6" borderId="4" xfId="1" applyFont="1" applyFill="1" applyBorder="1" applyAlignment="1">
      <alignment horizontal="center" vertical="center"/>
    </xf>
    <xf numFmtId="0" fontId="5" fillId="6" borderId="0" xfId="1" applyFont="1" applyFill="1" applyBorder="1" applyAlignment="1">
      <alignment horizontal="center" vertical="center"/>
    </xf>
    <xf numFmtId="0" fontId="5" fillId="6" borderId="5" xfId="1" applyFont="1" applyFill="1" applyBorder="1" applyAlignment="1">
      <alignment horizontal="center" vertical="center"/>
    </xf>
    <xf numFmtId="0" fontId="5" fillId="2" borderId="4" xfId="1" applyFont="1" applyFill="1" applyBorder="1" applyAlignment="1">
      <alignment horizontal="center" vertical="center" wrapText="1"/>
    </xf>
    <xf numFmtId="0" fontId="5" fillId="2" borderId="0" xfId="1" applyFont="1" applyFill="1" applyBorder="1" applyAlignment="1">
      <alignment horizontal="center" vertical="center" wrapText="1"/>
    </xf>
    <xf numFmtId="0" fontId="5" fillId="2" borderId="5" xfId="1" applyFont="1" applyFill="1" applyBorder="1" applyAlignment="1">
      <alignment horizontal="center" vertical="center" wrapText="1"/>
    </xf>
    <xf numFmtId="0" fontId="7" fillId="2" borderId="12" xfId="1" applyFont="1" applyFill="1" applyBorder="1" applyAlignment="1">
      <alignment horizontal="left" vertical="top" wrapText="1"/>
    </xf>
    <xf numFmtId="0" fontId="7" fillId="2" borderId="13" xfId="1" applyFont="1" applyFill="1" applyBorder="1" applyAlignment="1">
      <alignment horizontal="left" vertical="top" wrapText="1"/>
    </xf>
    <xf numFmtId="0" fontId="7" fillId="2" borderId="14" xfId="1" applyFont="1" applyFill="1" applyBorder="1" applyAlignment="1">
      <alignment horizontal="left" vertical="top" wrapText="1"/>
    </xf>
    <xf numFmtId="0" fontId="5" fillId="2" borderId="4" xfId="1" applyFont="1" applyFill="1" applyBorder="1" applyAlignment="1">
      <alignment horizontal="left" vertical="center" wrapText="1"/>
    </xf>
    <xf numFmtId="0" fontId="5" fillId="2" borderId="0" xfId="1" applyFont="1" applyFill="1" applyBorder="1" applyAlignment="1">
      <alignment horizontal="left" vertical="center" wrapText="1"/>
    </xf>
    <xf numFmtId="0" fontId="28" fillId="0" borderId="12" xfId="1" applyFont="1" applyFill="1" applyBorder="1" applyAlignment="1">
      <alignment horizontal="left" vertical="center" wrapText="1"/>
    </xf>
    <xf numFmtId="0" fontId="28" fillId="0" borderId="13" xfId="1" applyFont="1" applyFill="1" applyBorder="1" applyAlignment="1">
      <alignment horizontal="left" vertical="center" wrapText="1"/>
    </xf>
    <xf numFmtId="0" fontId="26" fillId="2" borderId="4" xfId="1" applyFont="1" applyFill="1" applyBorder="1" applyAlignment="1">
      <alignment horizontal="center" vertical="center"/>
    </xf>
    <xf numFmtId="0" fontId="26" fillId="2" borderId="0" xfId="1" applyFont="1" applyFill="1" applyBorder="1" applyAlignment="1">
      <alignment horizontal="center" vertical="center"/>
    </xf>
    <xf numFmtId="0" fontId="26" fillId="2" borderId="6" xfId="1" applyFont="1" applyFill="1" applyBorder="1" applyAlignment="1">
      <alignment horizontal="center" vertical="center"/>
    </xf>
    <xf numFmtId="0" fontId="26" fillId="2" borderId="7" xfId="1" applyFont="1" applyFill="1" applyBorder="1" applyAlignment="1">
      <alignment horizontal="center" vertical="center"/>
    </xf>
    <xf numFmtId="0" fontId="28" fillId="2" borderId="8" xfId="1" applyFont="1" applyFill="1" applyBorder="1" applyAlignment="1">
      <alignment horizontal="left" vertical="center" wrapText="1"/>
    </xf>
    <xf numFmtId="0" fontId="28" fillId="2" borderId="9" xfId="1" applyFont="1" applyFill="1" applyBorder="1" applyAlignment="1">
      <alignment horizontal="left" vertical="center" wrapText="1"/>
    </xf>
    <xf numFmtId="0" fontId="29" fillId="2" borderId="8" xfId="1" applyFont="1" applyFill="1" applyBorder="1" applyAlignment="1">
      <alignment horizontal="center" vertical="center" wrapText="1"/>
    </xf>
    <xf numFmtId="0" fontId="29" fillId="2" borderId="9" xfId="1" applyFont="1" applyFill="1" applyBorder="1" applyAlignment="1">
      <alignment horizontal="center" vertical="center" wrapText="1"/>
    </xf>
    <xf numFmtId="0" fontId="7" fillId="2" borderId="4" xfId="1" applyFont="1" applyFill="1" applyBorder="1" applyAlignment="1">
      <alignment horizontal="left" vertical="center"/>
    </xf>
    <xf numFmtId="0" fontId="7" fillId="2" borderId="0" xfId="1" applyFont="1" applyFill="1" applyBorder="1" applyAlignment="1">
      <alignment horizontal="left" vertical="center"/>
    </xf>
    <xf numFmtId="0" fontId="3" fillId="2" borderId="0" xfId="1" applyFont="1" applyFill="1" applyAlignment="1">
      <alignment horizontal="right" vertical="center"/>
    </xf>
    <xf numFmtId="0" fontId="4" fillId="3" borderId="4" xfId="1" applyFont="1" applyFill="1" applyBorder="1" applyAlignment="1">
      <alignment horizontal="center" vertical="center"/>
    </xf>
    <xf numFmtId="0" fontId="4" fillId="3" borderId="0" xfId="1" applyFont="1" applyFill="1" applyBorder="1" applyAlignment="1">
      <alignment horizontal="center" vertical="center"/>
    </xf>
    <xf numFmtId="0" fontId="5" fillId="2" borderId="8" xfId="1" applyFont="1" applyFill="1" applyBorder="1" applyAlignment="1">
      <alignment horizontal="center" vertical="center" wrapText="1"/>
    </xf>
    <xf numFmtId="0" fontId="5" fillId="2" borderId="9" xfId="1" applyFont="1" applyFill="1" applyBorder="1" applyAlignment="1">
      <alignment horizontal="center" vertical="center" wrapText="1"/>
    </xf>
    <xf numFmtId="0" fontId="7" fillId="2" borderId="4" xfId="1" applyFont="1" applyFill="1" applyBorder="1" applyAlignment="1">
      <alignment horizontal="justify" vertical="top" wrapText="1"/>
    </xf>
    <xf numFmtId="0" fontId="7" fillId="2" borderId="0" xfId="1" applyFont="1" applyFill="1" applyBorder="1" applyAlignment="1">
      <alignment horizontal="justify" vertical="top" wrapText="1"/>
    </xf>
    <xf numFmtId="0" fontId="7" fillId="2" borderId="12" xfId="1" applyFont="1" applyFill="1" applyBorder="1" applyAlignment="1">
      <alignment horizontal="justify" vertical="center" wrapText="1"/>
    </xf>
    <xf numFmtId="0" fontId="7" fillId="2" borderId="13" xfId="1" applyFont="1" applyFill="1" applyBorder="1" applyAlignment="1">
      <alignment horizontal="justify" vertical="center" wrapText="1"/>
    </xf>
    <xf numFmtId="0" fontId="7" fillId="2" borderId="1" xfId="1" applyFont="1" applyFill="1" applyBorder="1" applyAlignment="1">
      <alignment horizontal="left" vertical="center" wrapText="1"/>
    </xf>
    <xf numFmtId="0" fontId="7" fillId="2" borderId="2" xfId="1" applyFont="1" applyFill="1" applyBorder="1" applyAlignment="1">
      <alignment horizontal="left" vertical="center" wrapText="1"/>
    </xf>
    <xf numFmtId="0" fontId="7" fillId="2" borderId="3" xfId="1" applyFont="1" applyFill="1" applyBorder="1" applyAlignment="1">
      <alignment horizontal="left" vertical="center" wrapText="1"/>
    </xf>
    <xf numFmtId="0" fontId="7" fillId="2" borderId="5" xfId="1" applyFont="1" applyFill="1" applyBorder="1" applyAlignment="1">
      <alignment horizontal="left" vertical="center" wrapText="1"/>
    </xf>
    <xf numFmtId="0" fontId="7" fillId="2" borderId="22" xfId="1" applyFont="1" applyFill="1" applyBorder="1" applyAlignment="1">
      <alignment horizontal="left" vertical="center" wrapText="1"/>
    </xf>
    <xf numFmtId="0" fontId="7" fillId="2" borderId="17" xfId="1" applyFont="1" applyFill="1" applyBorder="1" applyAlignment="1">
      <alignment horizontal="left" vertical="center" wrapText="1"/>
    </xf>
    <xf numFmtId="0" fontId="7" fillId="2" borderId="19" xfId="1" applyFont="1" applyFill="1" applyBorder="1" applyAlignment="1">
      <alignment horizontal="left" vertical="center" wrapText="1"/>
    </xf>
    <xf numFmtId="0" fontId="4" fillId="2" borderId="20" xfId="1" applyFont="1" applyFill="1" applyBorder="1" applyAlignment="1">
      <alignment horizontal="center" vertical="center"/>
    </xf>
    <xf numFmtId="0" fontId="4" fillId="2" borderId="0" xfId="1" applyFont="1" applyFill="1" applyBorder="1" applyAlignment="1">
      <alignment horizontal="center" vertical="center"/>
    </xf>
    <xf numFmtId="0" fontId="5" fillId="6" borderId="20" xfId="2" applyFont="1" applyFill="1" applyBorder="1" applyAlignment="1">
      <alignment horizontal="center" vertical="center"/>
    </xf>
    <xf numFmtId="0" fontId="5" fillId="6" borderId="0" xfId="2" applyFont="1" applyFill="1" applyBorder="1" applyAlignment="1">
      <alignment horizontal="center" vertical="center"/>
    </xf>
    <xf numFmtId="0" fontId="5" fillId="3" borderId="20" xfId="2" applyFont="1" applyFill="1" applyBorder="1" applyAlignment="1">
      <alignment horizontal="center" vertical="center"/>
    </xf>
    <xf numFmtId="0" fontId="5" fillId="3" borderId="0" xfId="2" applyFont="1" applyFill="1" applyBorder="1" applyAlignment="1">
      <alignment horizontal="center" vertical="center"/>
    </xf>
    <xf numFmtId="0" fontId="28" fillId="0" borderId="23" xfId="2" applyFont="1" applyBorder="1" applyAlignment="1">
      <alignment horizontal="left"/>
    </xf>
    <xf numFmtId="0" fontId="28" fillId="0" borderId="29" xfId="2" applyFont="1" applyBorder="1" applyAlignment="1">
      <alignment horizontal="left" vertical="center"/>
    </xf>
    <xf numFmtId="0" fontId="28" fillId="0" borderId="30" xfId="2" applyFont="1" applyBorder="1" applyAlignment="1">
      <alignment horizontal="left" vertical="center"/>
    </xf>
    <xf numFmtId="178" fontId="28" fillId="0" borderId="0" xfId="2" applyNumberFormat="1" applyFont="1" applyFill="1" applyAlignment="1">
      <alignment horizontal="center" wrapText="1"/>
    </xf>
    <xf numFmtId="0" fontId="28" fillId="0" borderId="32" xfId="2" applyFont="1" applyBorder="1" applyAlignment="1">
      <alignment horizontal="center"/>
    </xf>
    <xf numFmtId="0" fontId="28" fillId="0" borderId="34" xfId="2" applyFont="1" applyBorder="1" applyAlignment="1">
      <alignment horizontal="center"/>
    </xf>
    <xf numFmtId="0" fontId="28" fillId="0" borderId="33" xfId="2" applyFont="1" applyBorder="1" applyAlignment="1">
      <alignment horizontal="center"/>
    </xf>
    <xf numFmtId="0" fontId="28" fillId="0" borderId="32" xfId="2" applyFont="1" applyBorder="1" applyAlignment="1">
      <alignment horizontal="left"/>
    </xf>
    <xf numFmtId="0" fontId="28" fillId="0" borderId="33" xfId="2" applyFont="1" applyBorder="1" applyAlignment="1">
      <alignment horizontal="left"/>
    </xf>
    <xf numFmtId="0" fontId="29" fillId="0" borderId="23" xfId="2" applyFont="1" applyFill="1" applyBorder="1" applyAlignment="1">
      <alignment horizontal="center" vertical="center" wrapText="1"/>
    </xf>
    <xf numFmtId="165" fontId="28" fillId="0" borderId="0" xfId="2" applyNumberFormat="1" applyFont="1" applyFill="1" applyAlignment="1">
      <alignment horizontal="center" vertical="center" wrapText="1"/>
    </xf>
    <xf numFmtId="0" fontId="27" fillId="0" borderId="23" xfId="2" applyFont="1" applyBorder="1" applyAlignment="1">
      <alignment horizontal="left"/>
    </xf>
    <xf numFmtId="0" fontId="27" fillId="0" borderId="32" xfId="2" applyFont="1" applyBorder="1" applyAlignment="1">
      <alignment horizontal="left"/>
    </xf>
    <xf numFmtId="0" fontId="27" fillId="0" borderId="33" xfId="2" applyFont="1" applyBorder="1" applyAlignment="1">
      <alignment horizontal="left"/>
    </xf>
    <xf numFmtId="0" fontId="36" fillId="0" borderId="23" xfId="2" applyFont="1" applyFill="1" applyBorder="1" applyAlignment="1">
      <alignment horizontal="center" vertical="center" wrapText="1"/>
    </xf>
    <xf numFmtId="0" fontId="27" fillId="0" borderId="32" xfId="2" applyFont="1" applyBorder="1" applyAlignment="1">
      <alignment horizontal="center"/>
    </xf>
    <xf numFmtId="0" fontId="27" fillId="0" borderId="34" xfId="2" applyFont="1" applyBorder="1" applyAlignment="1">
      <alignment horizontal="center"/>
    </xf>
    <xf numFmtId="0" fontId="27" fillId="0" borderId="33" xfId="2" applyFont="1" applyBorder="1" applyAlignment="1">
      <alignment horizontal="center"/>
    </xf>
    <xf numFmtId="0" fontId="27" fillId="0" borderId="29" xfId="2" applyFont="1" applyBorder="1" applyAlignment="1">
      <alignment horizontal="left" vertical="center"/>
    </xf>
    <xf numFmtId="0" fontId="27" fillId="0" borderId="30" xfId="2" applyFont="1" applyBorder="1" applyAlignment="1">
      <alignment horizontal="left" vertical="center"/>
    </xf>
    <xf numFmtId="0" fontId="0" fillId="0" borderId="23" xfId="0" applyBorder="1" applyAlignment="1">
      <alignment horizontal="center" vertical="center"/>
    </xf>
    <xf numFmtId="0" fontId="0" fillId="0" borderId="23" xfId="0" applyBorder="1" applyAlignment="1">
      <alignment horizontal="left" vertical="center"/>
    </xf>
    <xf numFmtId="0" fontId="0" fillId="0" borderId="29" xfId="0" applyBorder="1" applyAlignment="1">
      <alignment horizontal="center" vertical="center"/>
    </xf>
    <xf numFmtId="0" fontId="0" fillId="0" borderId="30" xfId="0" applyBorder="1" applyAlignment="1">
      <alignment horizontal="center" vertical="center"/>
    </xf>
    <xf numFmtId="0" fontId="1" fillId="4" borderId="64" xfId="0" applyFont="1" applyFill="1" applyBorder="1" applyAlignment="1">
      <alignment horizontal="center" vertical="center" wrapText="1"/>
    </xf>
    <xf numFmtId="0" fontId="1" fillId="4" borderId="63" xfId="0" applyFont="1" applyFill="1" applyBorder="1" applyAlignment="1">
      <alignment horizontal="center" vertical="center" wrapText="1"/>
    </xf>
    <xf numFmtId="0" fontId="1" fillId="0" borderId="0" xfId="0" applyFont="1" applyAlignment="1">
      <alignment horizontal="center" vertical="center" wrapText="1"/>
    </xf>
    <xf numFmtId="0" fontId="1" fillId="13" borderId="67" xfId="0" applyFont="1" applyFill="1" applyBorder="1" applyAlignment="1">
      <alignment horizontal="center" vertical="center" wrapText="1"/>
    </xf>
    <xf numFmtId="0" fontId="1" fillId="13" borderId="62" xfId="0" applyFont="1" applyFill="1" applyBorder="1" applyAlignment="1">
      <alignment horizontal="center" vertical="center" wrapText="1"/>
    </xf>
    <xf numFmtId="0" fontId="1" fillId="4" borderId="62" xfId="0" applyFont="1" applyFill="1" applyBorder="1" applyAlignment="1">
      <alignment horizontal="center" vertical="center" wrapText="1"/>
    </xf>
    <xf numFmtId="0" fontId="1" fillId="13" borderId="64" xfId="0" applyFont="1" applyFill="1" applyBorder="1" applyAlignment="1">
      <alignment horizontal="center" vertical="center" wrapText="1"/>
    </xf>
    <xf numFmtId="0" fontId="1" fillId="13" borderId="63" xfId="0" applyFont="1" applyFill="1" applyBorder="1" applyAlignment="1">
      <alignment horizontal="center" vertical="center" wrapText="1"/>
    </xf>
    <xf numFmtId="0" fontId="1" fillId="4" borderId="66" xfId="0" applyFont="1" applyFill="1" applyBorder="1" applyAlignment="1">
      <alignment horizontal="center" vertical="center" wrapText="1"/>
    </xf>
    <xf numFmtId="0" fontId="1" fillId="4" borderId="58" xfId="0" applyFont="1" applyFill="1" applyBorder="1" applyAlignment="1">
      <alignment horizontal="center" vertical="center" wrapText="1"/>
    </xf>
    <xf numFmtId="0" fontId="1" fillId="4" borderId="55" xfId="0" applyFont="1" applyFill="1" applyBorder="1" applyAlignment="1">
      <alignment horizontal="center" vertical="center" wrapText="1"/>
    </xf>
    <xf numFmtId="0" fontId="1" fillId="4" borderId="57" xfId="0" applyFont="1" applyFill="1" applyBorder="1" applyAlignment="1">
      <alignment horizontal="center" vertical="center" wrapText="1"/>
    </xf>
    <xf numFmtId="0" fontId="1" fillId="2" borderId="36" xfId="0" applyFont="1" applyFill="1" applyBorder="1" applyAlignment="1">
      <alignment horizontal="center"/>
    </xf>
    <xf numFmtId="0" fontId="1" fillId="2" borderId="37" xfId="0" applyFont="1" applyFill="1" applyBorder="1" applyAlignment="1">
      <alignment horizontal="center"/>
    </xf>
    <xf numFmtId="0" fontId="1" fillId="2" borderId="38" xfId="0" applyFont="1" applyFill="1" applyBorder="1" applyAlignment="1">
      <alignment horizontal="center"/>
    </xf>
  </cellXfs>
  <cellStyles count="5">
    <cellStyle name="Millares 2" xfId="4"/>
    <cellStyle name="Normal" xfId="0" builtinId="0"/>
    <cellStyle name="Normal 2 2 2" xfId="2"/>
    <cellStyle name="Normal 3" xfId="3"/>
    <cellStyle name="Normal 3 2" xfId="1"/>
  </cellStyles>
  <dxfs count="37">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b/>
        <i val="0"/>
        <color rgb="FFFF0000"/>
      </font>
    </dxf>
    <dxf>
      <font>
        <b/>
        <i val="0"/>
        <color rgb="FFFF0000"/>
      </font>
    </dxf>
    <dxf>
      <font>
        <b/>
        <i val="0"/>
        <color rgb="FFFF0000"/>
      </font>
    </dxf>
    <dxf>
      <fill>
        <gradientFill degree="90">
          <stop position="0">
            <color theme="0"/>
          </stop>
          <stop position="1">
            <color theme="9" tint="-0.25098422193060094"/>
          </stop>
        </gradientFill>
      </fill>
    </dxf>
    <dxf>
      <fill>
        <gradientFill degree="90">
          <stop position="0">
            <color theme="0"/>
          </stop>
          <stop position="1">
            <color theme="4"/>
          </stop>
        </gradientFill>
      </fill>
    </dxf>
    <dxf>
      <fill>
        <gradientFill>
          <stop position="0">
            <color theme="0"/>
          </stop>
          <stop position="1">
            <color rgb="FFFF0000"/>
          </stop>
        </gradientFill>
      </fill>
    </dxf>
    <dxf>
      <fill>
        <gradientFill degree="90">
          <stop position="0">
            <color theme="0"/>
          </stop>
          <stop position="1">
            <color theme="9" tint="-0.25098422193060094"/>
          </stop>
        </gradientFill>
      </fill>
    </dxf>
    <dxf>
      <fill>
        <gradientFill degree="90">
          <stop position="0">
            <color theme="0"/>
          </stop>
          <stop position="1">
            <color theme="4"/>
          </stop>
        </gradientFill>
      </fill>
    </dxf>
    <dxf>
      <fill>
        <gradientFill>
          <stop position="0">
            <color theme="0"/>
          </stop>
          <stop position="1">
            <color rgb="FFFF0000"/>
          </stop>
        </gradientFill>
      </fill>
    </dxf>
    <dxf>
      <fill>
        <gradientFill degree="90">
          <stop position="0">
            <color theme="0"/>
          </stop>
          <stop position="1">
            <color theme="9" tint="-0.25098422193060094"/>
          </stop>
        </gradientFill>
      </fill>
    </dxf>
    <dxf>
      <fill>
        <gradientFill degree="90">
          <stop position="0">
            <color theme="0"/>
          </stop>
          <stop position="1">
            <color theme="4"/>
          </stop>
        </gradientFill>
      </fill>
    </dxf>
    <dxf>
      <fill>
        <gradientFill>
          <stop position="0">
            <color theme="0"/>
          </stop>
          <stop position="1">
            <color rgb="FFFF0000"/>
          </stop>
        </gradientFill>
      </fill>
    </dxf>
    <dxf>
      <fill>
        <gradientFill degree="90">
          <stop position="0">
            <color theme="0"/>
          </stop>
          <stop position="1">
            <color theme="9" tint="-0.25098422193060094"/>
          </stop>
        </gradientFill>
      </fill>
    </dxf>
    <dxf>
      <fill>
        <gradientFill degree="90">
          <stop position="0">
            <color theme="0"/>
          </stop>
          <stop position="1">
            <color theme="4"/>
          </stop>
        </gradientFill>
      </fill>
    </dxf>
    <dxf>
      <fill>
        <gradientFill>
          <stop position="0">
            <color theme="0"/>
          </stop>
          <stop position="1">
            <color rgb="FFFF0000"/>
          </stop>
        </gradientFill>
      </fill>
    </dxf>
    <dxf>
      <fill>
        <gradientFill degree="90">
          <stop position="0">
            <color theme="0"/>
          </stop>
          <stop position="1">
            <color theme="9" tint="-0.25098422193060094"/>
          </stop>
        </gradientFill>
      </fill>
    </dxf>
    <dxf>
      <fill>
        <gradientFill degree="90">
          <stop position="0">
            <color theme="0"/>
          </stop>
          <stop position="1">
            <color theme="4"/>
          </stop>
        </gradientFill>
      </fill>
    </dxf>
    <dxf>
      <fill>
        <gradientFill>
          <stop position="0">
            <color theme="0"/>
          </stop>
          <stop position="1">
            <color rgb="FFFF0000"/>
          </stop>
        </gradientFill>
      </fill>
    </dxf>
    <dxf>
      <fill>
        <gradientFill degree="90">
          <stop position="0">
            <color theme="0"/>
          </stop>
          <stop position="1">
            <color theme="9" tint="-0.25098422193060094"/>
          </stop>
        </gradientFill>
      </fill>
    </dxf>
    <dxf>
      <fill>
        <gradientFill degree="90">
          <stop position="0">
            <color theme="0"/>
          </stop>
          <stop position="1">
            <color theme="4"/>
          </stop>
        </gradientFill>
      </fill>
    </dxf>
    <dxf>
      <fill>
        <gradientFill>
          <stop position="0">
            <color theme="0"/>
          </stop>
          <stop position="1">
            <color rgb="FFFF0000"/>
          </stop>
        </gradientFill>
      </fill>
    </dxf>
    <dxf>
      <fill>
        <gradientFill degree="90">
          <stop position="0">
            <color theme="0"/>
          </stop>
          <stop position="1">
            <color theme="9" tint="-0.25098422193060094"/>
          </stop>
        </gradientFill>
      </fill>
    </dxf>
    <dxf>
      <fill>
        <gradientFill degree="90">
          <stop position="0">
            <color theme="0"/>
          </stop>
          <stop position="1">
            <color theme="4"/>
          </stop>
        </gradientFill>
      </fill>
    </dxf>
    <dxf>
      <fill>
        <gradientFill>
          <stop position="0">
            <color theme="0"/>
          </stop>
          <stop position="1">
            <color rgb="FFFF0000"/>
          </stop>
        </gradientFill>
      </fill>
    </dxf>
    <dxf>
      <fill>
        <gradientFill degree="90">
          <stop position="0">
            <color theme="0"/>
          </stop>
          <stop position="1">
            <color theme="9" tint="-0.25098422193060094"/>
          </stop>
        </gradientFill>
      </fill>
    </dxf>
    <dxf>
      <fill>
        <gradientFill degree="90">
          <stop position="0">
            <color theme="0"/>
          </stop>
          <stop position="1">
            <color theme="4"/>
          </stop>
        </gradientFill>
      </fill>
    </dxf>
    <dxf>
      <fill>
        <gradientFill>
          <stop position="0">
            <color theme="0"/>
          </stop>
          <stop position="1">
            <color rgb="FFFF0000"/>
          </stop>
        </gradient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emf"/></Relationships>
</file>

<file path=xl/drawings/_rels/drawing3.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9.png"/></Relationships>
</file>

<file path=xl/drawings/_rels/drawing7.xml.rels><?xml version="1.0" encoding="UTF-8" standalone="yes"?>
<Relationships xmlns="http://schemas.openxmlformats.org/package/2006/relationships"><Relationship Id="rId1" Type="http://schemas.openxmlformats.org/officeDocument/2006/relationships/image" Target="../media/image5.png"/></Relationships>
</file>

<file path=xl/drawings/_rels/drawing8.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9.png"/></Relationships>
</file>

<file path=xl/drawings/_rels/drawing9.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9.png"/></Relationships>
</file>

<file path=xl/drawings/_rels/drawing11.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9.png"/></Relationships>
</file>

<file path=xl/drawings/_rels/drawing12.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9.png"/></Relationships>
</file>

<file path=xl/drawings/_rels/drawing13.xml.rels><?xml version="1.0" encoding="UTF-8" standalone="yes"?>
<Relationships xmlns="http://schemas.openxmlformats.org/package/2006/relationships"><Relationship Id="rId1" Type="http://schemas.openxmlformats.org/officeDocument/2006/relationships/image" Target="../media/image9.png"/></Relationships>
</file>

<file path=xl/drawings/_rels/drawing15.xml.rels><?xml version="1.0" encoding="UTF-8" standalone="yes"?>
<Relationships xmlns="http://schemas.openxmlformats.org/package/2006/relationships"><Relationship Id="rId1" Type="http://schemas.openxmlformats.org/officeDocument/2006/relationships/image" Target="../media/image5.png"/></Relationships>
</file>

<file path=xl/drawings/_rels/drawing16.x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image" Target="../media/image7.png"/></Relationships>
</file>

<file path=xl/drawings/_rels/vmlDrawing2.v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image" Target="../media/image7.png"/></Relationships>
</file>

<file path=xl/drawings/_rels/vmlDrawing3.v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xdr:from>
      <xdr:col>1</xdr:col>
      <xdr:colOff>1168051</xdr:colOff>
      <xdr:row>12</xdr:row>
      <xdr:rowOff>173181</xdr:rowOff>
    </xdr:from>
    <xdr:to>
      <xdr:col>3</xdr:col>
      <xdr:colOff>358588</xdr:colOff>
      <xdr:row>18</xdr:row>
      <xdr:rowOff>91538</xdr:rowOff>
    </xdr:to>
    <xdr:sp macro="" textlink="">
      <xdr:nvSpPr>
        <xdr:cNvPr id="2" name="Elipse 1">
          <a:extLst>
            <a:ext uri="{FF2B5EF4-FFF2-40B4-BE49-F238E27FC236}">
              <a16:creationId xmlns:a16="http://schemas.microsoft.com/office/drawing/2014/main" id="{377EE0E2-8C7D-4189-84C6-0BC12F4F137B}"/>
            </a:ext>
          </a:extLst>
        </xdr:cNvPr>
        <xdr:cNvSpPr/>
      </xdr:nvSpPr>
      <xdr:spPr>
        <a:xfrm>
          <a:off x="2232610" y="2526416"/>
          <a:ext cx="1308449" cy="1061357"/>
        </a:xfrm>
        <a:prstGeom prst="ellipse">
          <a:avLst/>
        </a:prstGeom>
        <a:solidFill>
          <a:schemeClr val="accent1">
            <a:lumMod val="60000"/>
            <a:lumOff val="40000"/>
          </a:schemeClr>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200" b="1">
              <a:solidFill>
                <a:schemeClr val="tx1"/>
              </a:solidFill>
            </a:rPr>
            <a:t>POZO PROFUNDO</a:t>
          </a:r>
          <a:r>
            <a:rPr lang="es-CO" sz="1200" baseline="0">
              <a:solidFill>
                <a:schemeClr val="tx1"/>
              </a:solidFill>
            </a:rPr>
            <a:t> </a:t>
          </a:r>
          <a:endParaRPr lang="es-CO" sz="1200">
            <a:solidFill>
              <a:schemeClr val="tx1"/>
            </a:solidFill>
          </a:endParaRPr>
        </a:p>
      </xdr:txBody>
    </xdr:sp>
    <xdr:clientData/>
  </xdr:twoCellAnchor>
  <xdr:twoCellAnchor>
    <xdr:from>
      <xdr:col>6</xdr:col>
      <xdr:colOff>45701</xdr:colOff>
      <xdr:row>12</xdr:row>
      <xdr:rowOff>83561</xdr:rowOff>
    </xdr:from>
    <xdr:to>
      <xdr:col>9</xdr:col>
      <xdr:colOff>40821</xdr:colOff>
      <xdr:row>19</xdr:row>
      <xdr:rowOff>0</xdr:rowOff>
    </xdr:to>
    <xdr:sp macro="" textlink="">
      <xdr:nvSpPr>
        <xdr:cNvPr id="3" name="Rectángulo 2">
          <a:extLst>
            <a:ext uri="{FF2B5EF4-FFF2-40B4-BE49-F238E27FC236}">
              <a16:creationId xmlns:a16="http://schemas.microsoft.com/office/drawing/2014/main" id="{F7F5F459-06E1-46D9-BAF0-B3F1E9067A06}"/>
            </a:ext>
          </a:extLst>
        </xdr:cNvPr>
        <xdr:cNvSpPr/>
      </xdr:nvSpPr>
      <xdr:spPr>
        <a:xfrm>
          <a:off x="6386630" y="2437597"/>
          <a:ext cx="2770977" cy="1249939"/>
        </a:xfrm>
        <a:prstGeom prst="rect">
          <a:avLst/>
        </a:prstGeom>
        <a:gradFill flip="none" rotWithShape="1">
          <a:gsLst>
            <a:gs pos="100000">
              <a:schemeClr val="accent1">
                <a:lumMod val="75000"/>
              </a:schemeClr>
            </a:gs>
            <a:gs pos="22000">
              <a:schemeClr val="bg2">
                <a:lumMod val="75000"/>
              </a:schemeClr>
            </a:gs>
            <a:gs pos="54000">
              <a:schemeClr val="accent5"/>
            </a:gs>
          </a:gsLst>
          <a:lin ang="5400000" scaled="1"/>
          <a:tileRect/>
        </a:gradFill>
        <a:ln>
          <a:solidFill>
            <a:schemeClr val="tx1"/>
          </a:solidFill>
        </a:ln>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es-CO" sz="1400" b="1">
              <a:solidFill>
                <a:schemeClr val="tx1"/>
              </a:solidFill>
            </a:rPr>
            <a:t>TANQUE</a:t>
          </a:r>
          <a:r>
            <a:rPr lang="es-CO" sz="1400" b="1" baseline="0">
              <a:solidFill>
                <a:schemeClr val="tx1"/>
              </a:solidFill>
            </a:rPr>
            <a:t> DE ALMACENAMIENTO </a:t>
          </a:r>
        </a:p>
        <a:p>
          <a:pPr algn="ctr"/>
          <a:r>
            <a:rPr lang="es-CO" sz="1400" b="1" baseline="0">
              <a:solidFill>
                <a:schemeClr val="tx1"/>
              </a:solidFill>
            </a:rPr>
            <a:t>40.000 Litros</a:t>
          </a:r>
          <a:endParaRPr lang="es-CO" sz="1400" b="1">
            <a:solidFill>
              <a:schemeClr val="tx1"/>
            </a:solidFill>
          </a:endParaRPr>
        </a:p>
      </xdr:txBody>
    </xdr:sp>
    <xdr:clientData/>
  </xdr:twoCellAnchor>
  <xdr:twoCellAnchor>
    <xdr:from>
      <xdr:col>12</xdr:col>
      <xdr:colOff>424112</xdr:colOff>
      <xdr:row>13</xdr:row>
      <xdr:rowOff>94941</xdr:rowOff>
    </xdr:from>
    <xdr:to>
      <xdr:col>14</xdr:col>
      <xdr:colOff>734786</xdr:colOff>
      <xdr:row>19</xdr:row>
      <xdr:rowOff>122465</xdr:rowOff>
    </xdr:to>
    <xdr:sp macro="" textlink="">
      <xdr:nvSpPr>
        <xdr:cNvPr id="4" name="Rectángulo: esquinas superiores cortadas 3">
          <a:extLst>
            <a:ext uri="{FF2B5EF4-FFF2-40B4-BE49-F238E27FC236}">
              <a16:creationId xmlns:a16="http://schemas.microsoft.com/office/drawing/2014/main" id="{08037BD1-1E95-4994-BA39-EDA1416E6B43}"/>
            </a:ext>
          </a:extLst>
        </xdr:cNvPr>
        <xdr:cNvSpPr/>
      </xdr:nvSpPr>
      <xdr:spPr>
        <a:xfrm>
          <a:off x="11554755" y="2639477"/>
          <a:ext cx="3576388" cy="1170524"/>
        </a:xfrm>
        <a:prstGeom prst="snip2SameRect">
          <a:avLst/>
        </a:prstGeom>
        <a:gradFill flip="none" rotWithShape="1">
          <a:gsLst>
            <a:gs pos="100000">
              <a:schemeClr val="accent4">
                <a:lumMod val="40000"/>
                <a:lumOff val="60000"/>
              </a:schemeClr>
            </a:gs>
            <a:gs pos="0">
              <a:schemeClr val="accent5">
                <a:lumMod val="0"/>
                <a:lumOff val="100000"/>
              </a:schemeClr>
            </a:gs>
            <a:gs pos="0">
              <a:schemeClr val="bg1">
                <a:lumMod val="85000"/>
              </a:schemeClr>
            </a:gs>
            <a:gs pos="71000">
              <a:schemeClr val="accent5"/>
            </a:gs>
            <a:gs pos="100000">
              <a:schemeClr val="accent5">
                <a:lumMod val="100000"/>
              </a:schemeClr>
            </a:gs>
          </a:gsLst>
          <a:lin ang="5400000" scaled="1"/>
          <a:tileRect/>
        </a:gradFill>
        <a:ln>
          <a:solidFill>
            <a:schemeClr val="tx1"/>
          </a:solidFill>
        </a:ln>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marL="0" indent="0" algn="ctr"/>
          <a:r>
            <a:rPr lang="es-CO" sz="1400" b="1">
              <a:solidFill>
                <a:schemeClr val="tx1"/>
              </a:solidFill>
              <a:latin typeface="+mn-lt"/>
              <a:ea typeface="+mn-ea"/>
              <a:cs typeface="+mn-cs"/>
            </a:rPr>
            <a:t>PLANTA DESALINIZADORA - POTABILIZADORA </a:t>
          </a:r>
        </a:p>
      </xdr:txBody>
    </xdr:sp>
    <xdr:clientData/>
  </xdr:twoCellAnchor>
  <xdr:twoCellAnchor>
    <xdr:from>
      <xdr:col>20</xdr:col>
      <xdr:colOff>655000</xdr:colOff>
      <xdr:row>13</xdr:row>
      <xdr:rowOff>166377</xdr:rowOff>
    </xdr:from>
    <xdr:to>
      <xdr:col>22</xdr:col>
      <xdr:colOff>845568</xdr:colOff>
      <xdr:row>17</xdr:row>
      <xdr:rowOff>99702</xdr:rowOff>
    </xdr:to>
    <xdr:sp macro="" textlink="">
      <xdr:nvSpPr>
        <xdr:cNvPr id="13" name="Rectángulo 12">
          <a:extLst>
            <a:ext uri="{FF2B5EF4-FFF2-40B4-BE49-F238E27FC236}">
              <a16:creationId xmlns:a16="http://schemas.microsoft.com/office/drawing/2014/main" id="{C98C9D17-07AA-423A-B30F-2EEDB1BCBDC8}"/>
            </a:ext>
          </a:extLst>
        </xdr:cNvPr>
        <xdr:cNvSpPr/>
      </xdr:nvSpPr>
      <xdr:spPr>
        <a:xfrm>
          <a:off x="22216136" y="2712150"/>
          <a:ext cx="2095568" cy="695325"/>
        </a:xfrm>
        <a:prstGeom prst="rect">
          <a:avLst/>
        </a:prstGeom>
        <a:gradFill flip="none" rotWithShape="1">
          <a:gsLst>
            <a:gs pos="100000">
              <a:schemeClr val="accent1">
                <a:lumMod val="75000"/>
              </a:schemeClr>
            </a:gs>
            <a:gs pos="22000">
              <a:schemeClr val="bg2">
                <a:lumMod val="75000"/>
              </a:schemeClr>
            </a:gs>
            <a:gs pos="54000">
              <a:schemeClr val="accent1">
                <a:lumMod val="60000"/>
                <a:lumOff val="40000"/>
              </a:schemeClr>
            </a:gs>
          </a:gsLst>
          <a:lin ang="5400000" scaled="1"/>
          <a:tileRect/>
        </a:gradFill>
        <a:ln>
          <a:solidFill>
            <a:schemeClr val="tx1"/>
          </a:solidFill>
        </a:ln>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marL="0" indent="0" algn="ctr"/>
          <a:r>
            <a:rPr lang="es-CO" sz="1400" b="1">
              <a:solidFill>
                <a:schemeClr val="tx1"/>
              </a:solidFill>
              <a:latin typeface="+mn-lt"/>
              <a:ea typeface="+mn-ea"/>
              <a:cs typeface="+mn-cs"/>
            </a:rPr>
            <a:t>CARROTANQUES </a:t>
          </a:r>
        </a:p>
        <a:p>
          <a:pPr marL="0" indent="0" algn="ctr"/>
          <a:r>
            <a:rPr lang="es-CO" sz="1400" b="1">
              <a:solidFill>
                <a:schemeClr val="tx1"/>
              </a:solidFill>
              <a:latin typeface="+mn-lt"/>
              <a:ea typeface="+mn-ea"/>
              <a:cs typeface="+mn-cs"/>
            </a:rPr>
            <a:t>10.000 Litros</a:t>
          </a:r>
          <a:endParaRPr lang="es-CO" sz="1100" b="1">
            <a:solidFill>
              <a:schemeClr val="tx1"/>
            </a:solidFill>
            <a:latin typeface="+mn-lt"/>
            <a:ea typeface="+mn-ea"/>
            <a:cs typeface="+mn-cs"/>
          </a:endParaRPr>
        </a:p>
      </xdr:txBody>
    </xdr:sp>
    <xdr:clientData/>
  </xdr:twoCellAnchor>
  <xdr:twoCellAnchor>
    <xdr:from>
      <xdr:col>16</xdr:col>
      <xdr:colOff>659638</xdr:colOff>
      <xdr:row>9</xdr:row>
      <xdr:rowOff>73851</xdr:rowOff>
    </xdr:from>
    <xdr:to>
      <xdr:col>18</xdr:col>
      <xdr:colOff>355178</xdr:colOff>
      <xdr:row>11</xdr:row>
      <xdr:rowOff>138545</xdr:rowOff>
    </xdr:to>
    <xdr:sp macro="" textlink="">
      <xdr:nvSpPr>
        <xdr:cNvPr id="15" name="Rectángulo 14">
          <a:extLst>
            <a:ext uri="{FF2B5EF4-FFF2-40B4-BE49-F238E27FC236}">
              <a16:creationId xmlns:a16="http://schemas.microsoft.com/office/drawing/2014/main" id="{8FBF023A-0940-4AB5-A810-F3B20961ADE1}"/>
            </a:ext>
          </a:extLst>
        </xdr:cNvPr>
        <xdr:cNvSpPr/>
      </xdr:nvSpPr>
      <xdr:spPr>
        <a:xfrm>
          <a:off x="18116365" y="1857624"/>
          <a:ext cx="2535722" cy="445694"/>
        </a:xfrm>
        <a:prstGeom prst="rect">
          <a:avLst/>
        </a:prstGeom>
        <a:ln>
          <a:solidFill>
            <a:schemeClr val="tx1"/>
          </a:solidFill>
        </a:ln>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es-CO" sz="1400" b="1">
              <a:solidFill>
                <a:schemeClr val="tx1"/>
              </a:solidFill>
            </a:rPr>
            <a:t>PILA PÚBLICA</a:t>
          </a:r>
          <a:endParaRPr lang="es-CO" sz="1400" b="1" baseline="0">
            <a:solidFill>
              <a:schemeClr val="tx1"/>
            </a:solidFill>
          </a:endParaRPr>
        </a:p>
        <a:p>
          <a:pPr algn="ctr"/>
          <a:endParaRPr lang="es-CO" sz="1100" b="1">
            <a:solidFill>
              <a:schemeClr val="tx1"/>
            </a:solidFill>
          </a:endParaRPr>
        </a:p>
      </xdr:txBody>
    </xdr:sp>
    <xdr:clientData/>
  </xdr:twoCellAnchor>
  <xdr:twoCellAnchor>
    <xdr:from>
      <xdr:col>3</xdr:col>
      <xdr:colOff>454480</xdr:colOff>
      <xdr:row>15</xdr:row>
      <xdr:rowOff>149678</xdr:rowOff>
    </xdr:from>
    <xdr:to>
      <xdr:col>5</xdr:col>
      <xdr:colOff>1442357</xdr:colOff>
      <xdr:row>15</xdr:row>
      <xdr:rowOff>168731</xdr:rowOff>
    </xdr:to>
    <xdr:cxnSp macro="">
      <xdr:nvCxnSpPr>
        <xdr:cNvPr id="22" name="Conector recto de flecha 21">
          <a:extLst>
            <a:ext uri="{FF2B5EF4-FFF2-40B4-BE49-F238E27FC236}">
              <a16:creationId xmlns:a16="http://schemas.microsoft.com/office/drawing/2014/main" id="{57CDB529-0C5E-4DA1-9792-763A661475BA}"/>
            </a:ext>
          </a:extLst>
        </xdr:cNvPr>
        <xdr:cNvCxnSpPr/>
      </xdr:nvCxnSpPr>
      <xdr:spPr>
        <a:xfrm flipV="1">
          <a:off x="3638551" y="3075214"/>
          <a:ext cx="2471056" cy="19053"/>
        </a:xfrm>
        <a:prstGeom prst="straightConnector1">
          <a:avLst/>
        </a:prstGeom>
        <a:ln w="50800">
          <a:tailEnd type="triangle"/>
        </a:ln>
      </xdr:spPr>
      <xdr:style>
        <a:lnRef idx="3">
          <a:schemeClr val="accent5"/>
        </a:lnRef>
        <a:fillRef idx="0">
          <a:schemeClr val="accent5"/>
        </a:fillRef>
        <a:effectRef idx="2">
          <a:schemeClr val="accent5"/>
        </a:effectRef>
        <a:fontRef idx="minor">
          <a:schemeClr val="tx1"/>
        </a:fontRef>
      </xdr:style>
    </xdr:cxnSp>
    <xdr:clientData/>
  </xdr:twoCellAnchor>
  <xdr:twoCellAnchor>
    <xdr:from>
      <xdr:col>8</xdr:col>
      <xdr:colOff>292518</xdr:colOff>
      <xdr:row>19</xdr:row>
      <xdr:rowOff>122466</xdr:rowOff>
    </xdr:from>
    <xdr:to>
      <xdr:col>13</xdr:col>
      <xdr:colOff>125610</xdr:colOff>
      <xdr:row>28</xdr:row>
      <xdr:rowOff>40822</xdr:rowOff>
    </xdr:to>
    <xdr:cxnSp macro="">
      <xdr:nvCxnSpPr>
        <xdr:cNvPr id="25" name="Conector angular 119">
          <a:extLst>
            <a:ext uri="{FF2B5EF4-FFF2-40B4-BE49-F238E27FC236}">
              <a16:creationId xmlns:a16="http://schemas.microsoft.com/office/drawing/2014/main" id="{975DCB14-BC54-4FF6-B566-A6196DA43BB9}"/>
            </a:ext>
          </a:extLst>
        </xdr:cNvPr>
        <xdr:cNvCxnSpPr>
          <a:stCxn id="4" idx="1"/>
        </xdr:cNvCxnSpPr>
      </xdr:nvCxnSpPr>
      <xdr:spPr>
        <a:xfrm rot="5400000">
          <a:off x="11859181" y="2372656"/>
          <a:ext cx="1632856" cy="4505945"/>
        </a:xfrm>
        <a:prstGeom prst="bentConnector3">
          <a:avLst>
            <a:gd name="adj1" fmla="val 46070"/>
          </a:avLst>
        </a:prstGeom>
        <a:ln w="57150">
          <a:solidFill>
            <a:schemeClr val="accent4"/>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277091</xdr:colOff>
      <xdr:row>16</xdr:row>
      <xdr:rowOff>108703</xdr:rowOff>
    </xdr:from>
    <xdr:to>
      <xdr:col>12</xdr:col>
      <xdr:colOff>424112</xdr:colOff>
      <xdr:row>23</xdr:row>
      <xdr:rowOff>138545</xdr:rowOff>
    </xdr:to>
    <xdr:cxnSp macro="">
      <xdr:nvCxnSpPr>
        <xdr:cNvPr id="28" name="Conector angular 119">
          <a:extLst>
            <a:ext uri="{FF2B5EF4-FFF2-40B4-BE49-F238E27FC236}">
              <a16:creationId xmlns:a16="http://schemas.microsoft.com/office/drawing/2014/main" id="{87968DAE-74D2-4B1B-930A-5B7F2ECECFF9}"/>
            </a:ext>
          </a:extLst>
        </xdr:cNvPr>
        <xdr:cNvCxnSpPr>
          <a:endCxn id="4" idx="2"/>
        </xdr:cNvCxnSpPr>
      </xdr:nvCxnSpPr>
      <xdr:spPr>
        <a:xfrm rot="5400000" flipH="1" flipV="1">
          <a:off x="12493044" y="3427159"/>
          <a:ext cx="1363342" cy="960976"/>
        </a:xfrm>
        <a:prstGeom prst="bentConnector2">
          <a:avLst/>
        </a:prstGeom>
        <a:ln w="57150">
          <a:solidFill>
            <a:schemeClr val="accent4"/>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212272</xdr:colOff>
      <xdr:row>15</xdr:row>
      <xdr:rowOff>69272</xdr:rowOff>
    </xdr:from>
    <xdr:to>
      <xdr:col>12</xdr:col>
      <xdr:colOff>277091</xdr:colOff>
      <xdr:row>15</xdr:row>
      <xdr:rowOff>77440</xdr:rowOff>
    </xdr:to>
    <xdr:cxnSp macro="">
      <xdr:nvCxnSpPr>
        <xdr:cNvPr id="44" name="Conector recto de flecha 43">
          <a:extLst>
            <a:ext uri="{FF2B5EF4-FFF2-40B4-BE49-F238E27FC236}">
              <a16:creationId xmlns:a16="http://schemas.microsoft.com/office/drawing/2014/main" id="{2ED5D109-846E-4D09-8B74-39D3F5E590EA}"/>
            </a:ext>
          </a:extLst>
        </xdr:cNvPr>
        <xdr:cNvCxnSpPr/>
      </xdr:nvCxnSpPr>
      <xdr:spPr>
        <a:xfrm flipV="1">
          <a:off x="9338954" y="2996045"/>
          <a:ext cx="2073728" cy="8168"/>
        </a:xfrm>
        <a:prstGeom prst="straightConnector1">
          <a:avLst/>
        </a:prstGeom>
        <a:ln w="50800">
          <a:tailEnd type="triangle"/>
        </a:ln>
      </xdr:spPr>
      <xdr:style>
        <a:lnRef idx="3">
          <a:schemeClr val="accent5"/>
        </a:lnRef>
        <a:fillRef idx="0">
          <a:schemeClr val="accent5"/>
        </a:fillRef>
        <a:effectRef idx="2">
          <a:schemeClr val="accent5"/>
        </a:effectRef>
        <a:fontRef idx="minor">
          <a:schemeClr val="tx1"/>
        </a:fontRef>
      </xdr:style>
    </xdr:cxnSp>
    <xdr:clientData/>
  </xdr:twoCellAnchor>
  <xdr:twoCellAnchor>
    <xdr:from>
      <xdr:col>15</xdr:col>
      <xdr:colOff>878460</xdr:colOff>
      <xdr:row>13</xdr:row>
      <xdr:rowOff>18246</xdr:rowOff>
    </xdr:from>
    <xdr:to>
      <xdr:col>16</xdr:col>
      <xdr:colOff>1224645</xdr:colOff>
      <xdr:row>19</xdr:row>
      <xdr:rowOff>125185</xdr:rowOff>
    </xdr:to>
    <xdr:sp macro="" textlink="">
      <xdr:nvSpPr>
        <xdr:cNvPr id="46" name="Rectángulo 45">
          <a:extLst>
            <a:ext uri="{FF2B5EF4-FFF2-40B4-BE49-F238E27FC236}">
              <a16:creationId xmlns:a16="http://schemas.microsoft.com/office/drawing/2014/main" id="{FA5B40E1-5B6F-4BA7-9B78-1E3B8182991C}"/>
            </a:ext>
          </a:extLst>
        </xdr:cNvPr>
        <xdr:cNvSpPr/>
      </xdr:nvSpPr>
      <xdr:spPr>
        <a:xfrm>
          <a:off x="16472246" y="2562782"/>
          <a:ext cx="1434756" cy="1249939"/>
        </a:xfrm>
        <a:prstGeom prst="rect">
          <a:avLst/>
        </a:prstGeom>
        <a:gradFill flip="none" rotWithShape="1">
          <a:gsLst>
            <a:gs pos="100000">
              <a:schemeClr val="accent1">
                <a:lumMod val="75000"/>
              </a:schemeClr>
            </a:gs>
            <a:gs pos="22000">
              <a:schemeClr val="bg2">
                <a:lumMod val="75000"/>
              </a:schemeClr>
            </a:gs>
            <a:gs pos="54000">
              <a:schemeClr val="accent1">
                <a:lumMod val="60000"/>
                <a:lumOff val="40000"/>
              </a:schemeClr>
            </a:gs>
          </a:gsLst>
          <a:lin ang="5400000" scaled="1"/>
          <a:tileRect/>
        </a:gradFill>
        <a:ln>
          <a:solidFill>
            <a:schemeClr val="tx1"/>
          </a:solidFill>
        </a:ln>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es-CO" sz="1100" b="1">
              <a:solidFill>
                <a:schemeClr val="tx1"/>
              </a:solidFill>
            </a:rPr>
            <a:t>TANQUE</a:t>
          </a:r>
          <a:r>
            <a:rPr lang="es-CO" sz="1100" b="1" baseline="0">
              <a:solidFill>
                <a:schemeClr val="tx1"/>
              </a:solidFill>
            </a:rPr>
            <a:t> DE ALMACENAMIENTO </a:t>
          </a:r>
        </a:p>
        <a:p>
          <a:pPr algn="ctr"/>
          <a:r>
            <a:rPr lang="es-CO" sz="1100" b="1" baseline="0">
              <a:solidFill>
                <a:schemeClr val="tx1"/>
              </a:solidFill>
            </a:rPr>
            <a:t>15.000 Litros</a:t>
          </a:r>
          <a:endParaRPr lang="es-CO" sz="1100" b="1">
            <a:solidFill>
              <a:schemeClr val="tx1"/>
            </a:solidFill>
          </a:endParaRPr>
        </a:p>
      </xdr:txBody>
    </xdr:sp>
    <xdr:clientData/>
  </xdr:twoCellAnchor>
  <xdr:twoCellAnchor>
    <xdr:from>
      <xdr:col>16</xdr:col>
      <xdr:colOff>1275787</xdr:colOff>
      <xdr:row>13</xdr:row>
      <xdr:rowOff>7360</xdr:rowOff>
    </xdr:from>
    <xdr:to>
      <xdr:col>17</xdr:col>
      <xdr:colOff>928007</xdr:colOff>
      <xdr:row>19</xdr:row>
      <xdr:rowOff>114299</xdr:rowOff>
    </xdr:to>
    <xdr:sp macro="" textlink="">
      <xdr:nvSpPr>
        <xdr:cNvPr id="47" name="Rectángulo 46">
          <a:extLst>
            <a:ext uri="{FF2B5EF4-FFF2-40B4-BE49-F238E27FC236}">
              <a16:creationId xmlns:a16="http://schemas.microsoft.com/office/drawing/2014/main" id="{10A78831-D527-4F80-906A-7BAA34AF5286}"/>
            </a:ext>
          </a:extLst>
        </xdr:cNvPr>
        <xdr:cNvSpPr/>
      </xdr:nvSpPr>
      <xdr:spPr>
        <a:xfrm>
          <a:off x="17958144" y="2551896"/>
          <a:ext cx="1434756" cy="1249939"/>
        </a:xfrm>
        <a:prstGeom prst="rect">
          <a:avLst/>
        </a:prstGeom>
        <a:gradFill flip="none" rotWithShape="1">
          <a:gsLst>
            <a:gs pos="100000">
              <a:schemeClr val="accent1">
                <a:lumMod val="75000"/>
              </a:schemeClr>
            </a:gs>
            <a:gs pos="22000">
              <a:schemeClr val="bg2">
                <a:lumMod val="75000"/>
              </a:schemeClr>
            </a:gs>
            <a:gs pos="54000">
              <a:schemeClr val="accent1">
                <a:lumMod val="60000"/>
                <a:lumOff val="40000"/>
              </a:schemeClr>
            </a:gs>
          </a:gsLst>
          <a:lin ang="5400000" scaled="1"/>
          <a:tileRect/>
        </a:gradFill>
        <a:ln>
          <a:solidFill>
            <a:schemeClr val="tx1"/>
          </a:solidFill>
        </a:ln>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marL="0" indent="0" algn="ctr"/>
          <a:r>
            <a:rPr lang="es-CO" sz="1100" b="1">
              <a:solidFill>
                <a:schemeClr val="tx1"/>
              </a:solidFill>
              <a:latin typeface="+mn-lt"/>
              <a:ea typeface="+mn-ea"/>
              <a:cs typeface="+mn-cs"/>
            </a:rPr>
            <a:t>TANQUE DE ALMACENAMIENTO </a:t>
          </a:r>
        </a:p>
        <a:p>
          <a:pPr marL="0" indent="0" algn="ctr"/>
          <a:r>
            <a:rPr lang="es-CO" sz="1100" b="1">
              <a:solidFill>
                <a:schemeClr val="tx1"/>
              </a:solidFill>
              <a:latin typeface="+mn-lt"/>
              <a:ea typeface="+mn-ea"/>
              <a:cs typeface="+mn-cs"/>
            </a:rPr>
            <a:t>15.000 Litros</a:t>
          </a:r>
        </a:p>
      </xdr:txBody>
    </xdr:sp>
    <xdr:clientData/>
  </xdr:twoCellAnchor>
  <xdr:twoCellAnchor>
    <xdr:from>
      <xdr:col>17</xdr:col>
      <xdr:colOff>992759</xdr:colOff>
      <xdr:row>13</xdr:row>
      <xdr:rowOff>10082</xdr:rowOff>
    </xdr:from>
    <xdr:to>
      <xdr:col>19</xdr:col>
      <xdr:colOff>617765</xdr:colOff>
      <xdr:row>19</xdr:row>
      <xdr:rowOff>117021</xdr:rowOff>
    </xdr:to>
    <xdr:sp macro="" textlink="">
      <xdr:nvSpPr>
        <xdr:cNvPr id="48" name="Rectángulo 47">
          <a:extLst>
            <a:ext uri="{FF2B5EF4-FFF2-40B4-BE49-F238E27FC236}">
              <a16:creationId xmlns:a16="http://schemas.microsoft.com/office/drawing/2014/main" id="{8437F05F-B28A-4C26-8118-6245CF43BAB9}"/>
            </a:ext>
          </a:extLst>
        </xdr:cNvPr>
        <xdr:cNvSpPr/>
      </xdr:nvSpPr>
      <xdr:spPr>
        <a:xfrm>
          <a:off x="19457652" y="2554618"/>
          <a:ext cx="1434756" cy="1249939"/>
        </a:xfrm>
        <a:prstGeom prst="rect">
          <a:avLst/>
        </a:prstGeom>
        <a:gradFill flip="none" rotWithShape="1">
          <a:gsLst>
            <a:gs pos="100000">
              <a:schemeClr val="accent1">
                <a:lumMod val="75000"/>
              </a:schemeClr>
            </a:gs>
            <a:gs pos="22000">
              <a:schemeClr val="bg2">
                <a:lumMod val="75000"/>
              </a:schemeClr>
            </a:gs>
            <a:gs pos="54000">
              <a:schemeClr val="accent1">
                <a:lumMod val="60000"/>
                <a:lumOff val="40000"/>
              </a:schemeClr>
            </a:gs>
          </a:gsLst>
          <a:lin ang="5400000" scaled="1"/>
          <a:tileRect/>
        </a:gradFill>
        <a:ln>
          <a:solidFill>
            <a:schemeClr val="tx1"/>
          </a:solidFill>
        </a:ln>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marL="0" indent="0" algn="ctr"/>
          <a:r>
            <a:rPr lang="es-CO" sz="1100" b="1">
              <a:solidFill>
                <a:schemeClr val="tx1"/>
              </a:solidFill>
              <a:latin typeface="+mn-lt"/>
              <a:ea typeface="+mn-ea"/>
              <a:cs typeface="+mn-cs"/>
            </a:rPr>
            <a:t>TANQUE DE ALMACENAMIENTO </a:t>
          </a:r>
        </a:p>
        <a:p>
          <a:pPr marL="0" indent="0" algn="ctr"/>
          <a:r>
            <a:rPr lang="es-CO" sz="1100" b="1">
              <a:solidFill>
                <a:schemeClr val="tx1"/>
              </a:solidFill>
              <a:latin typeface="+mn-lt"/>
              <a:ea typeface="+mn-ea"/>
              <a:cs typeface="+mn-cs"/>
            </a:rPr>
            <a:t>15.000 Litros</a:t>
          </a:r>
        </a:p>
      </xdr:txBody>
    </xdr:sp>
    <xdr:clientData/>
  </xdr:twoCellAnchor>
  <xdr:twoCellAnchor>
    <xdr:from>
      <xdr:col>14</xdr:col>
      <xdr:colOff>827315</xdr:colOff>
      <xdr:row>16</xdr:row>
      <xdr:rowOff>92532</xdr:rowOff>
    </xdr:from>
    <xdr:to>
      <xdr:col>15</xdr:col>
      <xdr:colOff>666750</xdr:colOff>
      <xdr:row>16</xdr:row>
      <xdr:rowOff>108857</xdr:rowOff>
    </xdr:to>
    <xdr:cxnSp macro="">
      <xdr:nvCxnSpPr>
        <xdr:cNvPr id="49" name="Conector recto de flecha 48">
          <a:extLst>
            <a:ext uri="{FF2B5EF4-FFF2-40B4-BE49-F238E27FC236}">
              <a16:creationId xmlns:a16="http://schemas.microsoft.com/office/drawing/2014/main" id="{699C3FB1-FDED-43D7-B06D-9689EBE3DD10}"/>
            </a:ext>
          </a:extLst>
        </xdr:cNvPr>
        <xdr:cNvCxnSpPr/>
      </xdr:nvCxnSpPr>
      <xdr:spPr>
        <a:xfrm>
          <a:off x="15223672" y="3208568"/>
          <a:ext cx="1036864" cy="16325"/>
        </a:xfrm>
        <a:prstGeom prst="straightConnector1">
          <a:avLst/>
        </a:prstGeom>
        <a:ln w="50800">
          <a:tailEnd type="triangle"/>
        </a:ln>
      </xdr:spPr>
      <xdr:style>
        <a:lnRef idx="3">
          <a:schemeClr val="accent5"/>
        </a:lnRef>
        <a:fillRef idx="0">
          <a:schemeClr val="accent5"/>
        </a:fillRef>
        <a:effectRef idx="2">
          <a:schemeClr val="accent5"/>
        </a:effectRef>
        <a:fontRef idx="minor">
          <a:schemeClr val="tx1"/>
        </a:fontRef>
      </xdr:style>
    </xdr:cxnSp>
    <xdr:clientData/>
  </xdr:twoCellAnchor>
  <xdr:twoCellAnchor>
    <xdr:from>
      <xdr:col>19</xdr:col>
      <xdr:colOff>728353</xdr:colOff>
      <xdr:row>15</xdr:row>
      <xdr:rowOff>160568</xdr:rowOff>
    </xdr:from>
    <xdr:to>
      <xdr:col>20</xdr:col>
      <xdr:colOff>481198</xdr:colOff>
      <xdr:row>15</xdr:row>
      <xdr:rowOff>176893</xdr:rowOff>
    </xdr:to>
    <xdr:cxnSp macro="">
      <xdr:nvCxnSpPr>
        <xdr:cNvPr id="73" name="Conector recto de flecha 72">
          <a:extLst>
            <a:ext uri="{FF2B5EF4-FFF2-40B4-BE49-F238E27FC236}">
              <a16:creationId xmlns:a16="http://schemas.microsoft.com/office/drawing/2014/main" id="{FF4BAADF-D54A-4691-B53C-15A71809302B}"/>
            </a:ext>
          </a:extLst>
        </xdr:cNvPr>
        <xdr:cNvCxnSpPr/>
      </xdr:nvCxnSpPr>
      <xdr:spPr>
        <a:xfrm>
          <a:off x="21007944" y="3087341"/>
          <a:ext cx="1034390" cy="16325"/>
        </a:xfrm>
        <a:prstGeom prst="straightConnector1">
          <a:avLst/>
        </a:prstGeom>
        <a:ln w="50800">
          <a:tailEnd type="triangle"/>
        </a:ln>
      </xdr:spPr>
      <xdr:style>
        <a:lnRef idx="3">
          <a:schemeClr val="accent5"/>
        </a:lnRef>
        <a:fillRef idx="0">
          <a:schemeClr val="accent5"/>
        </a:fillRef>
        <a:effectRef idx="2">
          <a:schemeClr val="accent5"/>
        </a:effectRef>
        <a:fontRef idx="minor">
          <a:schemeClr val="tx1"/>
        </a:fontRef>
      </xdr:style>
    </xdr:cxnSp>
    <xdr:clientData/>
  </xdr:twoCellAnchor>
  <xdr:twoCellAnchor>
    <xdr:from>
      <xdr:col>6</xdr:col>
      <xdr:colOff>1478565</xdr:colOff>
      <xdr:row>28</xdr:row>
      <xdr:rowOff>141805</xdr:rowOff>
    </xdr:from>
    <xdr:to>
      <xdr:col>10</xdr:col>
      <xdr:colOff>364225</xdr:colOff>
      <xdr:row>31</xdr:row>
      <xdr:rowOff>26390</xdr:rowOff>
    </xdr:to>
    <xdr:sp macro="" textlink="">
      <xdr:nvSpPr>
        <xdr:cNvPr id="85" name="Rectángulo 84">
          <a:extLst>
            <a:ext uri="{FF2B5EF4-FFF2-40B4-BE49-F238E27FC236}">
              <a16:creationId xmlns:a16="http://schemas.microsoft.com/office/drawing/2014/main" id="{2E2A95CD-742A-4A51-BE00-15E9F893A71A}"/>
            </a:ext>
          </a:extLst>
        </xdr:cNvPr>
        <xdr:cNvSpPr/>
      </xdr:nvSpPr>
      <xdr:spPr>
        <a:xfrm>
          <a:off x="7436020" y="5420387"/>
          <a:ext cx="3970278" cy="424912"/>
        </a:xfrm>
        <a:prstGeom prst="rect">
          <a:avLst/>
        </a:prstGeom>
        <a:solidFill>
          <a:schemeClr val="accent4">
            <a:lumMod val="20000"/>
            <a:lumOff val="80000"/>
          </a:schemeClr>
        </a:solidFill>
        <a:ln>
          <a:solidFill>
            <a:schemeClr val="tx1"/>
          </a:solidFill>
        </a:ln>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es-CO" sz="1400" b="1">
              <a:solidFill>
                <a:schemeClr val="tx1"/>
              </a:solidFill>
            </a:rPr>
            <a:t>APROVECHAMIENTO O DISPOSICIÓN FINAL</a:t>
          </a:r>
          <a:endParaRPr lang="es-CO" sz="1400" b="1" baseline="0">
            <a:solidFill>
              <a:schemeClr val="tx1"/>
            </a:solidFill>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57150</xdr:colOff>
      <xdr:row>13</xdr:row>
      <xdr:rowOff>0</xdr:rowOff>
    </xdr:from>
    <xdr:to>
      <xdr:col>8</xdr:col>
      <xdr:colOff>1076325</xdr:colOff>
      <xdr:row>19</xdr:row>
      <xdr:rowOff>140671</xdr:rowOff>
    </xdr:to>
    <xdr:pic>
      <xdr:nvPicPr>
        <xdr:cNvPr id="2" name="Imagen 1">
          <a:extLst>
            <a:ext uri="{FF2B5EF4-FFF2-40B4-BE49-F238E27FC236}">
              <a16:creationId xmlns:a16="http://schemas.microsoft.com/office/drawing/2014/main" id="{CBEFC999-CB15-4B2D-91A3-8B4D4E0163D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177790" y="2400300"/>
          <a:ext cx="3777615" cy="1253191"/>
        </a:xfrm>
        <a:prstGeom prst="rect">
          <a:avLst/>
        </a:prstGeom>
      </xdr:spPr>
    </xdr:pic>
    <xdr:clientData/>
  </xdr:twoCellAnchor>
  <xdr:twoCellAnchor editAs="oneCell">
    <xdr:from>
      <xdr:col>5</xdr:col>
      <xdr:colOff>763905</xdr:colOff>
      <xdr:row>31</xdr:row>
      <xdr:rowOff>72390</xdr:rowOff>
    </xdr:from>
    <xdr:to>
      <xdr:col>9</xdr:col>
      <xdr:colOff>62865</xdr:colOff>
      <xdr:row>33</xdr:row>
      <xdr:rowOff>91440</xdr:rowOff>
    </xdr:to>
    <xdr:pic>
      <xdr:nvPicPr>
        <xdr:cNvPr id="3" name="Imagen 2">
          <a:extLst>
            <a:ext uri="{FF2B5EF4-FFF2-40B4-BE49-F238E27FC236}">
              <a16:creationId xmlns:a16="http://schemas.microsoft.com/office/drawing/2014/main" id="{1AF97BAE-7425-4F9A-B8DA-49C9D4A28E9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884545" y="5779770"/>
          <a:ext cx="3177540" cy="384810"/>
        </a:xfrm>
        <a:prstGeom prst="rect">
          <a:avLst/>
        </a:prstGeom>
      </xdr:spPr>
    </xdr:pic>
    <xdr:clientData/>
  </xdr:twoCellAnchor>
  <xdr:twoCellAnchor editAs="oneCell">
    <xdr:from>
      <xdr:col>5</xdr:col>
      <xdr:colOff>392430</xdr:colOff>
      <xdr:row>22</xdr:row>
      <xdr:rowOff>62865</xdr:rowOff>
    </xdr:from>
    <xdr:to>
      <xdr:col>10</xdr:col>
      <xdr:colOff>45720</xdr:colOff>
      <xdr:row>31</xdr:row>
      <xdr:rowOff>86678</xdr:rowOff>
    </xdr:to>
    <xdr:pic>
      <xdr:nvPicPr>
        <xdr:cNvPr id="4" name="Imagen 3">
          <a:extLst>
            <a:ext uri="{FF2B5EF4-FFF2-40B4-BE49-F238E27FC236}">
              <a16:creationId xmlns:a16="http://schemas.microsoft.com/office/drawing/2014/main" id="{D4F0767C-9ED6-4EA3-9726-396FF6BA214A}"/>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5513070" y="4124325"/>
          <a:ext cx="4324350" cy="1669733"/>
        </a:xfrm>
        <a:prstGeom prst="rect">
          <a:avLst/>
        </a:prstGeom>
      </xdr:spPr>
    </xdr:pic>
    <xdr:clientData/>
  </xdr:twoCellAnchor>
  <xdr:twoCellAnchor editAs="oneCell">
    <xdr:from>
      <xdr:col>0</xdr:col>
      <xdr:colOff>217170</xdr:colOff>
      <xdr:row>23</xdr:row>
      <xdr:rowOff>43815</xdr:rowOff>
    </xdr:from>
    <xdr:to>
      <xdr:col>5</xdr:col>
      <xdr:colOff>140428</xdr:colOff>
      <xdr:row>32</xdr:row>
      <xdr:rowOff>167640</xdr:rowOff>
    </xdr:to>
    <xdr:pic>
      <xdr:nvPicPr>
        <xdr:cNvPr id="5" name="Imagen 4">
          <a:extLst>
            <a:ext uri="{FF2B5EF4-FFF2-40B4-BE49-F238E27FC236}">
              <a16:creationId xmlns:a16="http://schemas.microsoft.com/office/drawing/2014/main" id="{E1428C0F-1C84-415A-BA4A-71A2CB9E250E}"/>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17170" y="4288155"/>
          <a:ext cx="5043898" cy="17697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6</xdr:col>
      <xdr:colOff>358591</xdr:colOff>
      <xdr:row>0</xdr:row>
      <xdr:rowOff>38662</xdr:rowOff>
    </xdr:from>
    <xdr:to>
      <xdr:col>6</xdr:col>
      <xdr:colOff>1725708</xdr:colOff>
      <xdr:row>2</xdr:row>
      <xdr:rowOff>216218</xdr:rowOff>
    </xdr:to>
    <xdr:pic>
      <xdr:nvPicPr>
        <xdr:cNvPr id="3" name="Imagen 2">
          <a:extLst>
            <a:ext uri="{FF2B5EF4-FFF2-40B4-BE49-F238E27FC236}">
              <a16:creationId xmlns:a16="http://schemas.microsoft.com/office/drawing/2014/main" id="{7B80FA52-22D0-4147-B9B3-223B0B8380ED}"/>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65722"/>
        <a:stretch/>
      </xdr:blipFill>
      <xdr:spPr>
        <a:xfrm>
          <a:off x="6320120" y="38662"/>
          <a:ext cx="1367117" cy="569762"/>
        </a:xfrm>
        <a:prstGeom prst="rect">
          <a:avLst/>
        </a:prstGeom>
      </xdr:spPr>
    </xdr:pic>
    <xdr:clientData/>
  </xdr:twoCellAnchor>
  <xdr:twoCellAnchor editAs="oneCell">
    <xdr:from>
      <xdr:col>5</xdr:col>
      <xdr:colOff>190500</xdr:colOff>
      <xdr:row>49</xdr:row>
      <xdr:rowOff>123824</xdr:rowOff>
    </xdr:from>
    <xdr:to>
      <xdr:col>6</xdr:col>
      <xdr:colOff>1695450</xdr:colOff>
      <xdr:row>59</xdr:row>
      <xdr:rowOff>57150</xdr:rowOff>
    </xdr:to>
    <xdr:pic>
      <xdr:nvPicPr>
        <xdr:cNvPr id="4" name="Imagen 3">
          <a:extLst>
            <a:ext uri="{FF2B5EF4-FFF2-40B4-BE49-F238E27FC236}">
              <a16:creationId xmlns:a16="http://schemas.microsoft.com/office/drawing/2014/main" id="{BEC6A24A-E088-494B-9456-36B9A4B0A90F}"/>
            </a:ext>
          </a:extLst>
        </xdr:cNvPr>
        <xdr:cNvPicPr/>
      </xdr:nvPicPr>
      <xdr:blipFill>
        <a:blip xmlns:r="http://schemas.openxmlformats.org/officeDocument/2006/relationships" r:embed="rId2" cstate="print"/>
        <a:srcRect/>
        <a:stretch>
          <a:fillRect/>
        </a:stretch>
      </xdr:blipFill>
      <xdr:spPr bwMode="auto">
        <a:xfrm>
          <a:off x="5229225" y="14906624"/>
          <a:ext cx="2419350" cy="1457325"/>
        </a:xfrm>
        <a:prstGeom prst="rect">
          <a:avLst/>
        </a:prstGeom>
        <a:noFill/>
        <a:ln w="9525">
          <a:solidFill>
            <a:schemeClr val="tx1"/>
          </a:solid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6</xdr:col>
      <xdr:colOff>336178</xdr:colOff>
      <xdr:row>0</xdr:row>
      <xdr:rowOff>105897</xdr:rowOff>
    </xdr:from>
    <xdr:to>
      <xdr:col>6</xdr:col>
      <xdr:colOff>1703295</xdr:colOff>
      <xdr:row>2</xdr:row>
      <xdr:rowOff>257735</xdr:rowOff>
    </xdr:to>
    <xdr:pic>
      <xdr:nvPicPr>
        <xdr:cNvPr id="2" name="Imagen 1">
          <a:extLst>
            <a:ext uri="{FF2B5EF4-FFF2-40B4-BE49-F238E27FC236}">
              <a16:creationId xmlns:a16="http://schemas.microsoft.com/office/drawing/2014/main" id="{F3EA009F-A171-4518-97C6-64CC5AEDBC5F}"/>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65722"/>
        <a:stretch/>
      </xdr:blipFill>
      <xdr:spPr>
        <a:xfrm>
          <a:off x="6523618" y="105897"/>
          <a:ext cx="1367117" cy="532838"/>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6</xdr:col>
      <xdr:colOff>336178</xdr:colOff>
      <xdr:row>0</xdr:row>
      <xdr:rowOff>105897</xdr:rowOff>
    </xdr:from>
    <xdr:to>
      <xdr:col>6</xdr:col>
      <xdr:colOff>1703295</xdr:colOff>
      <xdr:row>2</xdr:row>
      <xdr:rowOff>257735</xdr:rowOff>
    </xdr:to>
    <xdr:pic>
      <xdr:nvPicPr>
        <xdr:cNvPr id="2" name="Imagen 1">
          <a:extLst>
            <a:ext uri="{FF2B5EF4-FFF2-40B4-BE49-F238E27FC236}">
              <a16:creationId xmlns:a16="http://schemas.microsoft.com/office/drawing/2014/main" id="{15FA2499-1E95-4FF5-8341-B70051AC21B2}"/>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65722"/>
        <a:stretch/>
      </xdr:blipFill>
      <xdr:spPr>
        <a:xfrm>
          <a:off x="6523618" y="105897"/>
          <a:ext cx="1367117" cy="53283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oneCellAnchor>
    <xdr:from>
      <xdr:col>8</xdr:col>
      <xdr:colOff>321733</xdr:colOff>
      <xdr:row>7</xdr:row>
      <xdr:rowOff>42334</xdr:rowOff>
    </xdr:from>
    <xdr:ext cx="2369807" cy="5279646"/>
    <xdr:pic>
      <xdr:nvPicPr>
        <xdr:cNvPr id="2" name="Imagen 1">
          <a:extLst>
            <a:ext uri="{FF2B5EF4-FFF2-40B4-BE49-F238E27FC236}">
              <a16:creationId xmlns:a16="http://schemas.microsoft.com/office/drawing/2014/main" id="{4E0F92CB-6B7E-44FD-8ADD-8FADD2021F31}"/>
            </a:ext>
          </a:extLst>
        </xdr:cNvPr>
        <xdr:cNvPicPr>
          <a:picLocks noChangeAspect="1"/>
        </xdr:cNvPicPr>
      </xdr:nvPicPr>
      <xdr:blipFill rotWithShape="1">
        <a:blip xmlns:r="http://schemas.openxmlformats.org/officeDocument/2006/relationships" r:embed="rId1"/>
        <a:srcRect l="30809" t="17090" r="58688" b="7632"/>
        <a:stretch/>
      </xdr:blipFill>
      <xdr:spPr>
        <a:xfrm>
          <a:off x="8009466" y="1295401"/>
          <a:ext cx="2369807" cy="5279646"/>
        </a:xfrm>
        <a:prstGeom prst="rect">
          <a:avLst/>
        </a:prstGeom>
      </xdr:spPr>
    </xdr:pic>
    <xdr:clientData/>
  </xdr:oneCellAnchor>
  <xdr:twoCellAnchor editAs="oneCell">
    <xdr:from>
      <xdr:col>5</xdr:col>
      <xdr:colOff>429312</xdr:colOff>
      <xdr:row>0</xdr:row>
      <xdr:rowOff>80497</xdr:rowOff>
    </xdr:from>
    <xdr:to>
      <xdr:col>7</xdr:col>
      <xdr:colOff>646655</xdr:colOff>
      <xdr:row>3</xdr:row>
      <xdr:rowOff>72315</xdr:rowOff>
    </xdr:to>
    <xdr:pic>
      <xdr:nvPicPr>
        <xdr:cNvPr id="3" name="Imagen 2">
          <a:extLst>
            <a:ext uri="{FF2B5EF4-FFF2-40B4-BE49-F238E27FC236}">
              <a16:creationId xmlns:a16="http://schemas.microsoft.com/office/drawing/2014/main" id="{15A86E55-C545-4ADF-8082-F8610481150B}"/>
            </a:ext>
          </a:extLst>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r="65722"/>
        <a:stretch/>
      </xdr:blipFill>
      <xdr:spPr>
        <a:xfrm>
          <a:off x="6245912" y="80497"/>
          <a:ext cx="1360343" cy="542151"/>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6</xdr:col>
      <xdr:colOff>336178</xdr:colOff>
      <xdr:row>0</xdr:row>
      <xdr:rowOff>105897</xdr:rowOff>
    </xdr:from>
    <xdr:to>
      <xdr:col>6</xdr:col>
      <xdr:colOff>1703295</xdr:colOff>
      <xdr:row>2</xdr:row>
      <xdr:rowOff>257735</xdr:rowOff>
    </xdr:to>
    <xdr:pic>
      <xdr:nvPicPr>
        <xdr:cNvPr id="2" name="Imagen 1">
          <a:extLst>
            <a:ext uri="{FF2B5EF4-FFF2-40B4-BE49-F238E27FC236}">
              <a16:creationId xmlns:a16="http://schemas.microsoft.com/office/drawing/2014/main" id="{F45DF434-861B-48C1-92F3-FFE7BB048211}"/>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65722"/>
        <a:stretch/>
      </xdr:blipFill>
      <xdr:spPr>
        <a:xfrm>
          <a:off x="6353737" y="105897"/>
          <a:ext cx="1367117" cy="544044"/>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oneCellAnchor>
    <xdr:from>
      <xdr:col>8</xdr:col>
      <xdr:colOff>321733</xdr:colOff>
      <xdr:row>7</xdr:row>
      <xdr:rowOff>42334</xdr:rowOff>
    </xdr:from>
    <xdr:ext cx="2369807" cy="5279646"/>
    <xdr:pic>
      <xdr:nvPicPr>
        <xdr:cNvPr id="2" name="Imagen 1">
          <a:extLst>
            <a:ext uri="{FF2B5EF4-FFF2-40B4-BE49-F238E27FC236}">
              <a16:creationId xmlns:a16="http://schemas.microsoft.com/office/drawing/2014/main" id="{972B188E-8FB8-47FD-9E5A-F05B2F672BE8}"/>
            </a:ext>
          </a:extLst>
        </xdr:cNvPr>
        <xdr:cNvPicPr>
          <a:picLocks noChangeAspect="1"/>
        </xdr:cNvPicPr>
      </xdr:nvPicPr>
      <xdr:blipFill rotWithShape="1">
        <a:blip xmlns:r="http://schemas.openxmlformats.org/officeDocument/2006/relationships" r:embed="rId1"/>
        <a:srcRect l="30809" t="17090" r="58688" b="7632"/>
        <a:stretch/>
      </xdr:blipFill>
      <xdr:spPr>
        <a:xfrm>
          <a:off x="8116993" y="1284394"/>
          <a:ext cx="2369807" cy="5279646"/>
        </a:xfrm>
        <a:prstGeom prst="rect">
          <a:avLst/>
        </a:prstGeom>
      </xdr:spPr>
    </xdr:pic>
    <xdr:clientData/>
  </xdr:oneCellAnchor>
  <xdr:twoCellAnchor editAs="oneCell">
    <xdr:from>
      <xdr:col>5</xdr:col>
      <xdr:colOff>429312</xdr:colOff>
      <xdr:row>0</xdr:row>
      <xdr:rowOff>80497</xdr:rowOff>
    </xdr:from>
    <xdr:to>
      <xdr:col>7</xdr:col>
      <xdr:colOff>646655</xdr:colOff>
      <xdr:row>3</xdr:row>
      <xdr:rowOff>72315</xdr:rowOff>
    </xdr:to>
    <xdr:pic>
      <xdr:nvPicPr>
        <xdr:cNvPr id="3" name="Imagen 2">
          <a:extLst>
            <a:ext uri="{FF2B5EF4-FFF2-40B4-BE49-F238E27FC236}">
              <a16:creationId xmlns:a16="http://schemas.microsoft.com/office/drawing/2014/main" id="{5939DFB9-9244-4511-9AE2-A9398418BDC7}"/>
            </a:ext>
          </a:extLst>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r="65722"/>
        <a:stretch/>
      </xdr:blipFill>
      <xdr:spPr>
        <a:xfrm>
          <a:off x="6350052" y="80497"/>
          <a:ext cx="1360343" cy="540458"/>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oneCellAnchor>
    <xdr:from>
      <xdr:col>8</xdr:col>
      <xdr:colOff>321733</xdr:colOff>
      <xdr:row>7</xdr:row>
      <xdr:rowOff>42334</xdr:rowOff>
    </xdr:from>
    <xdr:ext cx="2369807" cy="5279646"/>
    <xdr:pic>
      <xdr:nvPicPr>
        <xdr:cNvPr id="2" name="Imagen 1">
          <a:extLst>
            <a:ext uri="{FF2B5EF4-FFF2-40B4-BE49-F238E27FC236}">
              <a16:creationId xmlns:a16="http://schemas.microsoft.com/office/drawing/2014/main" id="{763A8FA1-3D1F-4F32-B027-B973319C24FC}"/>
            </a:ext>
          </a:extLst>
        </xdr:cNvPr>
        <xdr:cNvPicPr>
          <a:picLocks noChangeAspect="1"/>
        </xdr:cNvPicPr>
      </xdr:nvPicPr>
      <xdr:blipFill rotWithShape="1">
        <a:blip xmlns:r="http://schemas.openxmlformats.org/officeDocument/2006/relationships" r:embed="rId1"/>
        <a:srcRect l="30809" t="17090" r="58688" b="7632"/>
        <a:stretch/>
      </xdr:blipFill>
      <xdr:spPr>
        <a:xfrm>
          <a:off x="8116993" y="1284394"/>
          <a:ext cx="2369807" cy="5279646"/>
        </a:xfrm>
        <a:prstGeom prst="rect">
          <a:avLst/>
        </a:prstGeom>
      </xdr:spPr>
    </xdr:pic>
    <xdr:clientData/>
  </xdr:oneCellAnchor>
  <xdr:twoCellAnchor editAs="oneCell">
    <xdr:from>
      <xdr:col>5</xdr:col>
      <xdr:colOff>429312</xdr:colOff>
      <xdr:row>0</xdr:row>
      <xdr:rowOff>80497</xdr:rowOff>
    </xdr:from>
    <xdr:to>
      <xdr:col>7</xdr:col>
      <xdr:colOff>646655</xdr:colOff>
      <xdr:row>3</xdr:row>
      <xdr:rowOff>72315</xdr:rowOff>
    </xdr:to>
    <xdr:pic>
      <xdr:nvPicPr>
        <xdr:cNvPr id="3" name="Imagen 2">
          <a:extLst>
            <a:ext uri="{FF2B5EF4-FFF2-40B4-BE49-F238E27FC236}">
              <a16:creationId xmlns:a16="http://schemas.microsoft.com/office/drawing/2014/main" id="{E0AF1642-DAAD-4BD6-B6CD-DEA948F40945}"/>
            </a:ext>
          </a:extLst>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r="65722"/>
        <a:stretch/>
      </xdr:blipFill>
      <xdr:spPr>
        <a:xfrm>
          <a:off x="6350052" y="80497"/>
          <a:ext cx="1360343" cy="540458"/>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oneCellAnchor>
    <xdr:from>
      <xdr:col>8</xdr:col>
      <xdr:colOff>321733</xdr:colOff>
      <xdr:row>6</xdr:row>
      <xdr:rowOff>0</xdr:rowOff>
    </xdr:from>
    <xdr:ext cx="2369807" cy="5279646"/>
    <xdr:pic>
      <xdr:nvPicPr>
        <xdr:cNvPr id="2" name="Imagen 1">
          <a:extLst>
            <a:ext uri="{FF2B5EF4-FFF2-40B4-BE49-F238E27FC236}">
              <a16:creationId xmlns:a16="http://schemas.microsoft.com/office/drawing/2014/main" id="{4A528355-4ADA-4A58-A79B-34BED460C50B}"/>
            </a:ext>
          </a:extLst>
        </xdr:cNvPr>
        <xdr:cNvPicPr>
          <a:picLocks noChangeAspect="1"/>
        </xdr:cNvPicPr>
      </xdr:nvPicPr>
      <xdr:blipFill rotWithShape="1">
        <a:blip xmlns:r="http://schemas.openxmlformats.org/officeDocument/2006/relationships" r:embed="rId1"/>
        <a:srcRect l="30809" t="17090" r="58688" b="7632"/>
        <a:stretch/>
      </xdr:blipFill>
      <xdr:spPr>
        <a:xfrm>
          <a:off x="8116993" y="1284394"/>
          <a:ext cx="2369807" cy="5279646"/>
        </a:xfrm>
        <a:prstGeom prst="rect">
          <a:avLst/>
        </a:prstGeom>
      </xdr:spPr>
    </xdr:pic>
    <xdr:clientData/>
  </xdr:oneCellAnchor>
  <xdr:twoCellAnchor editAs="oneCell">
    <xdr:from>
      <xdr:col>5</xdr:col>
      <xdr:colOff>429312</xdr:colOff>
      <xdr:row>0</xdr:row>
      <xdr:rowOff>80497</xdr:rowOff>
    </xdr:from>
    <xdr:to>
      <xdr:col>7</xdr:col>
      <xdr:colOff>646655</xdr:colOff>
      <xdr:row>3</xdr:row>
      <xdr:rowOff>72315</xdr:rowOff>
    </xdr:to>
    <xdr:pic>
      <xdr:nvPicPr>
        <xdr:cNvPr id="3" name="Imagen 2">
          <a:extLst>
            <a:ext uri="{FF2B5EF4-FFF2-40B4-BE49-F238E27FC236}">
              <a16:creationId xmlns:a16="http://schemas.microsoft.com/office/drawing/2014/main" id="{4DD6B1DA-1F82-4303-BAE3-26B8C1677ACC}"/>
            </a:ext>
          </a:extLst>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r="65722"/>
        <a:stretch/>
      </xdr:blipFill>
      <xdr:spPr>
        <a:xfrm>
          <a:off x="6350052" y="80497"/>
          <a:ext cx="1360343" cy="540458"/>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oneCellAnchor>
    <xdr:from>
      <xdr:col>15</xdr:col>
      <xdr:colOff>273182</xdr:colOff>
      <xdr:row>7</xdr:row>
      <xdr:rowOff>28388</xdr:rowOff>
    </xdr:from>
    <xdr:ext cx="2369807" cy="5279646"/>
    <xdr:pic>
      <xdr:nvPicPr>
        <xdr:cNvPr id="2" name="Imagen 1">
          <a:extLst>
            <a:ext uri="{FF2B5EF4-FFF2-40B4-BE49-F238E27FC236}">
              <a16:creationId xmlns:a16="http://schemas.microsoft.com/office/drawing/2014/main" id="{BD59EC63-77A4-4547-8E5A-AB22CE1F52DC}"/>
            </a:ext>
          </a:extLst>
        </xdr:cNvPr>
        <xdr:cNvPicPr>
          <a:picLocks noChangeAspect="1"/>
        </xdr:cNvPicPr>
      </xdr:nvPicPr>
      <xdr:blipFill rotWithShape="1">
        <a:blip xmlns:r="http://schemas.openxmlformats.org/officeDocument/2006/relationships" r:embed="rId1"/>
        <a:srcRect l="30809" t="17090" r="58688" b="7632"/>
        <a:stretch/>
      </xdr:blipFill>
      <xdr:spPr>
        <a:xfrm>
          <a:off x="14697842" y="1323788"/>
          <a:ext cx="2369807" cy="5279646"/>
        </a:xfrm>
        <a:prstGeom prst="rect">
          <a:avLst/>
        </a:prstGeom>
      </xdr:spPr>
    </xdr:pic>
    <xdr:clientData/>
  </xdr:oneCellAnchor>
  <xdr:twoCellAnchor editAs="oneCell">
    <xdr:from>
      <xdr:col>13</xdr:col>
      <xdr:colOff>87086</xdr:colOff>
      <xdr:row>0</xdr:row>
      <xdr:rowOff>97972</xdr:rowOff>
    </xdr:from>
    <xdr:to>
      <xdr:col>14</xdr:col>
      <xdr:colOff>413286</xdr:colOff>
      <xdr:row>3</xdr:row>
      <xdr:rowOff>95837</xdr:rowOff>
    </xdr:to>
    <xdr:pic>
      <xdr:nvPicPr>
        <xdr:cNvPr id="3" name="Imagen 2">
          <a:extLst>
            <a:ext uri="{FF2B5EF4-FFF2-40B4-BE49-F238E27FC236}">
              <a16:creationId xmlns:a16="http://schemas.microsoft.com/office/drawing/2014/main" id="{368734E1-B082-4A6A-969E-7006D808FA0B}"/>
            </a:ext>
          </a:extLst>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r="65722"/>
        <a:stretch/>
      </xdr:blipFill>
      <xdr:spPr>
        <a:xfrm>
          <a:off x="12485915" y="97972"/>
          <a:ext cx="1360343" cy="542151"/>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oneCellAnchor>
    <xdr:from>
      <xdr:col>8</xdr:col>
      <xdr:colOff>321733</xdr:colOff>
      <xdr:row>6</xdr:row>
      <xdr:rowOff>0</xdr:rowOff>
    </xdr:from>
    <xdr:ext cx="2369807" cy="5279646"/>
    <xdr:pic>
      <xdr:nvPicPr>
        <xdr:cNvPr id="2" name="Imagen 1">
          <a:extLst>
            <a:ext uri="{FF2B5EF4-FFF2-40B4-BE49-F238E27FC236}">
              <a16:creationId xmlns:a16="http://schemas.microsoft.com/office/drawing/2014/main" id="{79096FE1-01A0-43D8-85FD-7869829A8EB7}"/>
            </a:ext>
          </a:extLst>
        </xdr:cNvPr>
        <xdr:cNvPicPr>
          <a:picLocks noChangeAspect="1"/>
        </xdr:cNvPicPr>
      </xdr:nvPicPr>
      <xdr:blipFill rotWithShape="1">
        <a:blip xmlns:r="http://schemas.openxmlformats.org/officeDocument/2006/relationships" r:embed="rId1"/>
        <a:srcRect l="30809" t="17090" r="58688" b="7632"/>
        <a:stretch/>
      </xdr:blipFill>
      <xdr:spPr>
        <a:xfrm>
          <a:off x="8116993" y="1284394"/>
          <a:ext cx="2369807" cy="5279646"/>
        </a:xfrm>
        <a:prstGeom prst="rect">
          <a:avLst/>
        </a:prstGeom>
      </xdr:spPr>
    </xdr:pic>
    <xdr:clientData/>
  </xdr:oneCellAnchor>
  <xdr:twoCellAnchor editAs="oneCell">
    <xdr:from>
      <xdr:col>5</xdr:col>
      <xdr:colOff>429312</xdr:colOff>
      <xdr:row>0</xdr:row>
      <xdr:rowOff>80497</xdr:rowOff>
    </xdr:from>
    <xdr:to>
      <xdr:col>7</xdr:col>
      <xdr:colOff>646655</xdr:colOff>
      <xdr:row>3</xdr:row>
      <xdr:rowOff>72315</xdr:rowOff>
    </xdr:to>
    <xdr:pic>
      <xdr:nvPicPr>
        <xdr:cNvPr id="3" name="Imagen 2">
          <a:extLst>
            <a:ext uri="{FF2B5EF4-FFF2-40B4-BE49-F238E27FC236}">
              <a16:creationId xmlns:a16="http://schemas.microsoft.com/office/drawing/2014/main" id="{EC46C078-CCE8-476F-8ECC-9F48BDE35F0D}"/>
            </a:ext>
          </a:extLst>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r="65722"/>
        <a:stretch/>
      </xdr:blipFill>
      <xdr:spPr>
        <a:xfrm>
          <a:off x="6350052" y="80497"/>
          <a:ext cx="1360343" cy="540458"/>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14</xdr:col>
      <xdr:colOff>478972</xdr:colOff>
      <xdr:row>8</xdr:row>
      <xdr:rowOff>116114</xdr:rowOff>
    </xdr:from>
    <xdr:to>
      <xdr:col>16</xdr:col>
      <xdr:colOff>881185</xdr:colOff>
      <xdr:row>38</xdr:row>
      <xdr:rowOff>121633</xdr:rowOff>
    </xdr:to>
    <xdr:pic>
      <xdr:nvPicPr>
        <xdr:cNvPr id="2" name="Imagen 1">
          <a:extLst>
            <a:ext uri="{FF2B5EF4-FFF2-40B4-BE49-F238E27FC236}">
              <a16:creationId xmlns:a16="http://schemas.microsoft.com/office/drawing/2014/main" id="{1C828E6C-03AA-48CE-A1EC-B141A72BFE3B}"/>
            </a:ext>
          </a:extLst>
        </xdr:cNvPr>
        <xdr:cNvPicPr>
          <a:picLocks noChangeAspect="1"/>
        </xdr:cNvPicPr>
      </xdr:nvPicPr>
      <xdr:blipFill rotWithShape="1">
        <a:blip xmlns:r="http://schemas.openxmlformats.org/officeDocument/2006/relationships" r:embed="rId1"/>
        <a:srcRect l="30809" t="17090" r="58688" b="7632"/>
        <a:stretch/>
      </xdr:blipFill>
      <xdr:spPr>
        <a:xfrm>
          <a:off x="13158652" y="1670594"/>
          <a:ext cx="2413893" cy="5621459"/>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2</xdr:col>
      <xdr:colOff>23813</xdr:colOff>
      <xdr:row>12</xdr:row>
      <xdr:rowOff>95250</xdr:rowOff>
    </xdr:from>
    <xdr:to>
      <xdr:col>3</xdr:col>
      <xdr:colOff>487573</xdr:colOff>
      <xdr:row>16</xdr:row>
      <xdr:rowOff>153863</xdr:rowOff>
    </xdr:to>
    <xdr:sp macro="" textlink="">
      <xdr:nvSpPr>
        <xdr:cNvPr id="2" name="Elipse 1">
          <a:extLst>
            <a:ext uri="{FF2B5EF4-FFF2-40B4-BE49-F238E27FC236}">
              <a16:creationId xmlns:a16="http://schemas.microsoft.com/office/drawing/2014/main" id="{46434E1F-2D1C-4627-B914-0302B9D0E6C8}"/>
            </a:ext>
          </a:extLst>
        </xdr:cNvPr>
        <xdr:cNvSpPr/>
      </xdr:nvSpPr>
      <xdr:spPr>
        <a:xfrm>
          <a:off x="2172653" y="2289810"/>
          <a:ext cx="1088600" cy="790133"/>
        </a:xfrm>
        <a:prstGeom prst="ellipse">
          <a:avLst/>
        </a:prstGeom>
        <a:solidFill>
          <a:srgbClr val="AFE6FF"/>
        </a:solidFill>
        <a:ln>
          <a:solidFill>
            <a:srgbClr val="AFE6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100" b="1">
              <a:solidFill>
                <a:schemeClr val="tx1"/>
              </a:solidFill>
            </a:rPr>
            <a:t>POZO</a:t>
          </a:r>
          <a:r>
            <a:rPr lang="es-CO" sz="1100" baseline="0">
              <a:solidFill>
                <a:schemeClr val="tx1"/>
              </a:solidFill>
            </a:rPr>
            <a:t> </a:t>
          </a:r>
          <a:endParaRPr lang="es-CO" sz="1100">
            <a:solidFill>
              <a:schemeClr val="tx1"/>
            </a:solidFill>
          </a:endParaRPr>
        </a:p>
      </xdr:txBody>
    </xdr:sp>
    <xdr:clientData/>
  </xdr:twoCellAnchor>
  <xdr:twoCellAnchor>
    <xdr:from>
      <xdr:col>5</xdr:col>
      <xdr:colOff>222594</xdr:colOff>
      <xdr:row>13</xdr:row>
      <xdr:rowOff>178810</xdr:rowOff>
    </xdr:from>
    <xdr:to>
      <xdr:col>8</xdr:col>
      <xdr:colOff>440531</xdr:colOff>
      <xdr:row>17</xdr:row>
      <xdr:rowOff>112135</xdr:rowOff>
    </xdr:to>
    <xdr:sp macro="" textlink="">
      <xdr:nvSpPr>
        <xdr:cNvPr id="3" name="Rectángulo 2">
          <a:extLst>
            <a:ext uri="{FF2B5EF4-FFF2-40B4-BE49-F238E27FC236}">
              <a16:creationId xmlns:a16="http://schemas.microsoft.com/office/drawing/2014/main" id="{9892D85E-2F82-43F6-965E-E73C4C9AA9C8}"/>
            </a:ext>
          </a:extLst>
        </xdr:cNvPr>
        <xdr:cNvSpPr/>
      </xdr:nvSpPr>
      <xdr:spPr>
        <a:xfrm>
          <a:off x="4101174" y="2556250"/>
          <a:ext cx="4187957" cy="664845"/>
        </a:xfrm>
        <a:prstGeom prst="rect">
          <a:avLst/>
        </a:prstGeom>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es-CO" sz="1100" b="1">
              <a:solidFill>
                <a:schemeClr val="bg1"/>
              </a:solidFill>
            </a:rPr>
            <a:t>TANQUE</a:t>
          </a:r>
          <a:r>
            <a:rPr lang="es-CO" sz="1100" b="1" baseline="0">
              <a:solidFill>
                <a:schemeClr val="bg1"/>
              </a:solidFill>
            </a:rPr>
            <a:t> DE ALMACENAMIENTO </a:t>
          </a:r>
        </a:p>
        <a:p>
          <a:pPr algn="ctr"/>
          <a:r>
            <a:rPr lang="es-CO" sz="1100" b="1" baseline="0">
              <a:solidFill>
                <a:schemeClr val="bg1"/>
              </a:solidFill>
            </a:rPr>
            <a:t>40.000 Litros</a:t>
          </a:r>
          <a:endParaRPr lang="es-CO" sz="1100" b="1">
            <a:solidFill>
              <a:schemeClr val="bg1"/>
            </a:solidFill>
          </a:endParaRPr>
        </a:p>
      </xdr:txBody>
    </xdr:sp>
    <xdr:clientData/>
  </xdr:twoCellAnchor>
  <xdr:twoCellAnchor>
    <xdr:from>
      <xdr:col>9</xdr:col>
      <xdr:colOff>532968</xdr:colOff>
      <xdr:row>13</xdr:row>
      <xdr:rowOff>149369</xdr:rowOff>
    </xdr:from>
    <xdr:to>
      <xdr:col>14</xdr:col>
      <xdr:colOff>83342</xdr:colOff>
      <xdr:row>17</xdr:row>
      <xdr:rowOff>187469</xdr:rowOff>
    </xdr:to>
    <xdr:sp macro="" textlink="">
      <xdr:nvSpPr>
        <xdr:cNvPr id="4" name="Rectángulo: esquinas superiores cortadas 3">
          <a:extLst>
            <a:ext uri="{FF2B5EF4-FFF2-40B4-BE49-F238E27FC236}">
              <a16:creationId xmlns:a16="http://schemas.microsoft.com/office/drawing/2014/main" id="{24DADB25-6102-4377-B3E2-F5EC1A205974}"/>
            </a:ext>
          </a:extLst>
        </xdr:cNvPr>
        <xdr:cNvSpPr/>
      </xdr:nvSpPr>
      <xdr:spPr>
        <a:xfrm>
          <a:off x="8975928" y="2526809"/>
          <a:ext cx="3954734" cy="762000"/>
        </a:xfrm>
        <a:prstGeom prst="snip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100" b="1">
              <a:solidFill>
                <a:schemeClr val="tx1"/>
              </a:solidFill>
            </a:rPr>
            <a:t>PLANTA</a:t>
          </a:r>
          <a:r>
            <a:rPr lang="es-CO" sz="1100" b="1" baseline="0">
              <a:solidFill>
                <a:schemeClr val="tx1"/>
              </a:solidFill>
            </a:rPr>
            <a:t> DESALINIZADORA - POTABILIZADORA </a:t>
          </a:r>
          <a:endParaRPr lang="es-CO" sz="1100" b="1">
            <a:solidFill>
              <a:schemeClr val="tx1"/>
            </a:solidFill>
          </a:endParaRPr>
        </a:p>
      </xdr:txBody>
    </xdr:sp>
    <xdr:clientData/>
  </xdr:twoCellAnchor>
  <xdr:twoCellAnchor>
    <xdr:from>
      <xdr:col>6</xdr:col>
      <xdr:colOff>1331287</xdr:colOff>
      <xdr:row>21</xdr:row>
      <xdr:rowOff>3134</xdr:rowOff>
    </xdr:from>
    <xdr:to>
      <xdr:col>9</xdr:col>
      <xdr:colOff>217132</xdr:colOff>
      <xdr:row>28</xdr:row>
      <xdr:rowOff>190</xdr:rowOff>
    </xdr:to>
    <xdr:sp macro="" textlink="">
      <xdr:nvSpPr>
        <xdr:cNvPr id="5" name="Franja diagonal 4">
          <a:extLst>
            <a:ext uri="{FF2B5EF4-FFF2-40B4-BE49-F238E27FC236}">
              <a16:creationId xmlns:a16="http://schemas.microsoft.com/office/drawing/2014/main" id="{3F372CB4-97E9-4390-B8C3-468F03CAC459}"/>
            </a:ext>
          </a:extLst>
        </xdr:cNvPr>
        <xdr:cNvSpPr/>
      </xdr:nvSpPr>
      <xdr:spPr>
        <a:xfrm rot="13386131">
          <a:off x="6924367" y="4026494"/>
          <a:ext cx="1735725" cy="1642976"/>
        </a:xfrm>
        <a:prstGeom prst="diagStripe">
          <a:avLst/>
        </a:prstGeom>
      </xdr:spPr>
      <xdr:style>
        <a:lnRef idx="2">
          <a:schemeClr val="accent5"/>
        </a:lnRef>
        <a:fillRef idx="1">
          <a:schemeClr val="lt1"/>
        </a:fillRef>
        <a:effectRef idx="0">
          <a:schemeClr val="accent5"/>
        </a:effectRef>
        <a:fontRef idx="minor">
          <a:schemeClr val="dk1"/>
        </a:fontRef>
      </xdr:style>
      <xdr:txBody>
        <a:bodyPr vertOverflow="clip" horzOverflow="clip" rtlCol="0" anchor="t"/>
        <a:lstStyle/>
        <a:p>
          <a:pPr algn="l"/>
          <a:endParaRPr lang="es-CO" sz="1100">
            <a:solidFill>
              <a:schemeClr val="tx1"/>
            </a:solidFill>
          </a:endParaRPr>
        </a:p>
      </xdr:txBody>
    </xdr:sp>
    <xdr:clientData/>
  </xdr:twoCellAnchor>
  <xdr:twoCellAnchor>
    <xdr:from>
      <xdr:col>15</xdr:col>
      <xdr:colOff>455470</xdr:colOff>
      <xdr:row>16</xdr:row>
      <xdr:rowOff>91849</xdr:rowOff>
    </xdr:from>
    <xdr:to>
      <xdr:col>17</xdr:col>
      <xdr:colOff>261938</xdr:colOff>
      <xdr:row>19</xdr:row>
      <xdr:rowOff>15152</xdr:rowOff>
    </xdr:to>
    <xdr:sp macro="" textlink="">
      <xdr:nvSpPr>
        <xdr:cNvPr id="6" name="CuadroTexto 5">
          <a:extLst>
            <a:ext uri="{FF2B5EF4-FFF2-40B4-BE49-F238E27FC236}">
              <a16:creationId xmlns:a16="http://schemas.microsoft.com/office/drawing/2014/main" id="{B22CA553-E258-426C-BC9F-059582D5336F}"/>
            </a:ext>
          </a:extLst>
        </xdr:cNvPr>
        <xdr:cNvSpPr txBox="1"/>
      </xdr:nvSpPr>
      <xdr:spPr>
        <a:xfrm>
          <a:off x="15162070" y="3017929"/>
          <a:ext cx="1719088" cy="4719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CO" sz="1100"/>
            <a:t>Tanque</a:t>
          </a:r>
          <a:r>
            <a:rPr lang="es-CO" sz="1100" baseline="0"/>
            <a:t> Pila Pública</a:t>
          </a:r>
          <a:endParaRPr lang="es-CO" sz="1100"/>
        </a:p>
      </xdr:txBody>
    </xdr:sp>
    <xdr:clientData/>
  </xdr:twoCellAnchor>
  <xdr:twoCellAnchor>
    <xdr:from>
      <xdr:col>14</xdr:col>
      <xdr:colOff>142875</xdr:colOff>
      <xdr:row>15</xdr:row>
      <xdr:rowOff>35719</xdr:rowOff>
    </xdr:from>
    <xdr:to>
      <xdr:col>15</xdr:col>
      <xdr:colOff>190500</xdr:colOff>
      <xdr:row>15</xdr:row>
      <xdr:rowOff>38100</xdr:rowOff>
    </xdr:to>
    <xdr:cxnSp macro="">
      <xdr:nvCxnSpPr>
        <xdr:cNvPr id="7" name="Conector recto de flecha 6">
          <a:extLst>
            <a:ext uri="{FF2B5EF4-FFF2-40B4-BE49-F238E27FC236}">
              <a16:creationId xmlns:a16="http://schemas.microsoft.com/office/drawing/2014/main" id="{606DFED1-EC22-42B7-A59A-AA4BA8E559FD}"/>
            </a:ext>
          </a:extLst>
        </xdr:cNvPr>
        <xdr:cNvCxnSpPr/>
      </xdr:nvCxnSpPr>
      <xdr:spPr>
        <a:xfrm flipV="1">
          <a:off x="12990195" y="2778919"/>
          <a:ext cx="1906905" cy="2381"/>
        </a:xfrm>
        <a:prstGeom prst="straightConnector1">
          <a:avLst/>
        </a:prstGeom>
        <a:ln w="19050">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244004</xdr:colOff>
      <xdr:row>13</xdr:row>
      <xdr:rowOff>63292</xdr:rowOff>
    </xdr:from>
    <xdr:to>
      <xdr:col>15</xdr:col>
      <xdr:colOff>1114426</xdr:colOff>
      <xdr:row>17</xdr:row>
      <xdr:rowOff>5314</xdr:rowOff>
    </xdr:to>
    <xdr:sp macro="" textlink="">
      <xdr:nvSpPr>
        <xdr:cNvPr id="8" name="Rectángulo 7">
          <a:extLst>
            <a:ext uri="{FF2B5EF4-FFF2-40B4-BE49-F238E27FC236}">
              <a16:creationId xmlns:a16="http://schemas.microsoft.com/office/drawing/2014/main" id="{E00C51CD-1550-47D8-983E-B3E05D329DE0}"/>
            </a:ext>
          </a:extLst>
        </xdr:cNvPr>
        <xdr:cNvSpPr/>
      </xdr:nvSpPr>
      <xdr:spPr>
        <a:xfrm>
          <a:off x="14950604" y="2440732"/>
          <a:ext cx="870422" cy="673542"/>
        </a:xfrm>
        <a:prstGeom prst="rect">
          <a:avLst/>
        </a:prstGeom>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es-CO" sz="1100"/>
            <a:t>15.000 L</a:t>
          </a:r>
        </a:p>
      </xdr:txBody>
    </xdr:sp>
    <xdr:clientData/>
  </xdr:twoCellAnchor>
  <xdr:twoCellAnchor>
    <xdr:from>
      <xdr:col>16</xdr:col>
      <xdr:colOff>29691</xdr:colOff>
      <xdr:row>13</xdr:row>
      <xdr:rowOff>70435</xdr:rowOff>
    </xdr:from>
    <xdr:to>
      <xdr:col>16</xdr:col>
      <xdr:colOff>707231</xdr:colOff>
      <xdr:row>17</xdr:row>
      <xdr:rowOff>12457</xdr:rowOff>
    </xdr:to>
    <xdr:sp macro="" textlink="">
      <xdr:nvSpPr>
        <xdr:cNvPr id="9" name="Rectángulo 8">
          <a:extLst>
            <a:ext uri="{FF2B5EF4-FFF2-40B4-BE49-F238E27FC236}">
              <a16:creationId xmlns:a16="http://schemas.microsoft.com/office/drawing/2014/main" id="{251F66FC-BB14-47D7-B6C9-4CA221F5DA8B}"/>
            </a:ext>
          </a:extLst>
        </xdr:cNvPr>
        <xdr:cNvSpPr/>
      </xdr:nvSpPr>
      <xdr:spPr>
        <a:xfrm>
          <a:off x="15856431" y="2447875"/>
          <a:ext cx="677540" cy="673542"/>
        </a:xfrm>
        <a:prstGeom prst="rect">
          <a:avLst/>
        </a:prstGeom>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es-CO" sz="1100"/>
            <a:t>15.000 L</a:t>
          </a:r>
        </a:p>
      </xdr:txBody>
    </xdr:sp>
    <xdr:clientData/>
  </xdr:twoCellAnchor>
  <xdr:twoCellAnchor>
    <xdr:from>
      <xdr:col>16</xdr:col>
      <xdr:colOff>742951</xdr:colOff>
      <xdr:row>13</xdr:row>
      <xdr:rowOff>58529</xdr:rowOff>
    </xdr:from>
    <xdr:to>
      <xdr:col>17</xdr:col>
      <xdr:colOff>650082</xdr:colOff>
      <xdr:row>17</xdr:row>
      <xdr:rowOff>551</xdr:rowOff>
    </xdr:to>
    <xdr:sp macro="" textlink="">
      <xdr:nvSpPr>
        <xdr:cNvPr id="10" name="Rectángulo 9">
          <a:extLst>
            <a:ext uri="{FF2B5EF4-FFF2-40B4-BE49-F238E27FC236}">
              <a16:creationId xmlns:a16="http://schemas.microsoft.com/office/drawing/2014/main" id="{4AE4CBC3-2C13-4E2C-9978-EB7A074BC097}"/>
            </a:ext>
          </a:extLst>
        </xdr:cNvPr>
        <xdr:cNvSpPr/>
      </xdr:nvSpPr>
      <xdr:spPr>
        <a:xfrm>
          <a:off x="16569691" y="2435969"/>
          <a:ext cx="699611" cy="673542"/>
        </a:xfrm>
        <a:prstGeom prst="rect">
          <a:avLst/>
        </a:prstGeom>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es-CO" sz="1100"/>
            <a:t>15.000 L</a:t>
          </a:r>
        </a:p>
      </xdr:txBody>
    </xdr:sp>
    <xdr:clientData/>
  </xdr:twoCellAnchor>
  <xdr:twoCellAnchor>
    <xdr:from>
      <xdr:col>18</xdr:col>
      <xdr:colOff>21431</xdr:colOff>
      <xdr:row>15</xdr:row>
      <xdr:rowOff>21432</xdr:rowOff>
    </xdr:from>
    <xdr:to>
      <xdr:col>19</xdr:col>
      <xdr:colOff>592932</xdr:colOff>
      <xdr:row>15</xdr:row>
      <xdr:rowOff>33338</xdr:rowOff>
    </xdr:to>
    <xdr:cxnSp macro="">
      <xdr:nvCxnSpPr>
        <xdr:cNvPr id="11" name="Conector recto de flecha 10">
          <a:extLst>
            <a:ext uri="{FF2B5EF4-FFF2-40B4-BE49-F238E27FC236}">
              <a16:creationId xmlns:a16="http://schemas.microsoft.com/office/drawing/2014/main" id="{1DB19B8A-48F3-444E-803D-D60F56D766B5}"/>
            </a:ext>
          </a:extLst>
        </xdr:cNvPr>
        <xdr:cNvCxnSpPr/>
      </xdr:nvCxnSpPr>
      <xdr:spPr>
        <a:xfrm flipV="1">
          <a:off x="17715071" y="2764632"/>
          <a:ext cx="1363981" cy="11906"/>
        </a:xfrm>
        <a:prstGeom prst="straightConnector1">
          <a:avLst/>
        </a:prstGeom>
        <a:ln w="19050">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350045</xdr:colOff>
      <xdr:row>15</xdr:row>
      <xdr:rowOff>35719</xdr:rowOff>
    </xdr:from>
    <xdr:to>
      <xdr:col>14</xdr:col>
      <xdr:colOff>371475</xdr:colOff>
      <xdr:row>21</xdr:row>
      <xdr:rowOff>619125</xdr:rowOff>
    </xdr:to>
    <xdr:cxnSp macro="">
      <xdr:nvCxnSpPr>
        <xdr:cNvPr id="12" name="Conector recto de flecha 11">
          <a:extLst>
            <a:ext uri="{FF2B5EF4-FFF2-40B4-BE49-F238E27FC236}">
              <a16:creationId xmlns:a16="http://schemas.microsoft.com/office/drawing/2014/main" id="{BA0A6FC0-A848-4DD0-9845-46661ACBA75A}"/>
            </a:ext>
          </a:extLst>
        </xdr:cNvPr>
        <xdr:cNvCxnSpPr/>
      </xdr:nvCxnSpPr>
      <xdr:spPr>
        <a:xfrm>
          <a:off x="13197365" y="2778919"/>
          <a:ext cx="21430" cy="1794986"/>
        </a:xfrm>
        <a:prstGeom prst="straightConnector1">
          <a:avLst/>
        </a:prstGeom>
        <a:ln w="19050">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619126</xdr:colOff>
      <xdr:row>13</xdr:row>
      <xdr:rowOff>47625</xdr:rowOff>
    </xdr:from>
    <xdr:to>
      <xdr:col>21</xdr:col>
      <xdr:colOff>587032</xdr:colOff>
      <xdr:row>16</xdr:row>
      <xdr:rowOff>171450</xdr:rowOff>
    </xdr:to>
    <xdr:sp macro="" textlink="">
      <xdr:nvSpPr>
        <xdr:cNvPr id="13" name="Rectángulo 12">
          <a:extLst>
            <a:ext uri="{FF2B5EF4-FFF2-40B4-BE49-F238E27FC236}">
              <a16:creationId xmlns:a16="http://schemas.microsoft.com/office/drawing/2014/main" id="{3C56EA32-C8B8-4DCE-8603-FF8DDF063CF1}"/>
            </a:ext>
          </a:extLst>
        </xdr:cNvPr>
        <xdr:cNvSpPr/>
      </xdr:nvSpPr>
      <xdr:spPr>
        <a:xfrm>
          <a:off x="19105246" y="2425065"/>
          <a:ext cx="2147226" cy="672465"/>
        </a:xfrm>
        <a:prstGeom prst="rect">
          <a:avLst/>
        </a:prstGeom>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es-CO" sz="1100" b="1">
              <a:solidFill>
                <a:schemeClr val="bg1"/>
              </a:solidFill>
            </a:rPr>
            <a:t>CARROTANQUES</a:t>
          </a:r>
          <a:r>
            <a:rPr lang="es-CO" sz="1100" b="1" baseline="0">
              <a:solidFill>
                <a:schemeClr val="bg1"/>
              </a:solidFill>
            </a:rPr>
            <a:t> </a:t>
          </a:r>
        </a:p>
        <a:p>
          <a:pPr algn="ctr"/>
          <a:r>
            <a:rPr lang="es-CO" sz="1100" b="1" baseline="0">
              <a:solidFill>
                <a:schemeClr val="bg1"/>
              </a:solidFill>
            </a:rPr>
            <a:t>10.000 Litros</a:t>
          </a:r>
          <a:endParaRPr lang="es-CO" sz="1100" b="1">
            <a:solidFill>
              <a:schemeClr val="bg1"/>
            </a:solidFill>
          </a:endParaRPr>
        </a:p>
      </xdr:txBody>
    </xdr:sp>
    <xdr:clientData/>
  </xdr:twoCellAnchor>
  <xdr:twoCellAnchor>
    <xdr:from>
      <xdr:col>16</xdr:col>
      <xdr:colOff>426247</xdr:colOff>
      <xdr:row>18</xdr:row>
      <xdr:rowOff>80962</xdr:rowOff>
    </xdr:from>
    <xdr:to>
      <xdr:col>16</xdr:col>
      <xdr:colOff>428625</xdr:colOff>
      <xdr:row>21</xdr:row>
      <xdr:rowOff>59531</xdr:rowOff>
    </xdr:to>
    <xdr:cxnSp macro="">
      <xdr:nvCxnSpPr>
        <xdr:cNvPr id="14" name="Conector recto de flecha 13">
          <a:extLst>
            <a:ext uri="{FF2B5EF4-FFF2-40B4-BE49-F238E27FC236}">
              <a16:creationId xmlns:a16="http://schemas.microsoft.com/office/drawing/2014/main" id="{2907EFDA-9D8C-46B3-BD3C-78390CDEA249}"/>
            </a:ext>
          </a:extLst>
        </xdr:cNvPr>
        <xdr:cNvCxnSpPr/>
      </xdr:nvCxnSpPr>
      <xdr:spPr>
        <a:xfrm>
          <a:off x="16252987" y="3372802"/>
          <a:ext cx="2378" cy="710089"/>
        </a:xfrm>
        <a:prstGeom prst="straightConnector1">
          <a:avLst/>
        </a:prstGeom>
        <a:ln w="19050">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1030741</xdr:colOff>
      <xdr:row>21</xdr:row>
      <xdr:rowOff>272144</xdr:rowOff>
    </xdr:from>
    <xdr:to>
      <xdr:col>17</xdr:col>
      <xdr:colOff>685460</xdr:colOff>
      <xdr:row>22</xdr:row>
      <xdr:rowOff>176894</xdr:rowOff>
    </xdr:to>
    <xdr:sp macro="" textlink="">
      <xdr:nvSpPr>
        <xdr:cNvPr id="15" name="Rectángulo 14">
          <a:extLst>
            <a:ext uri="{FF2B5EF4-FFF2-40B4-BE49-F238E27FC236}">
              <a16:creationId xmlns:a16="http://schemas.microsoft.com/office/drawing/2014/main" id="{50134EDB-DCE4-4D3A-A576-3FE99E867CD2}"/>
            </a:ext>
          </a:extLst>
        </xdr:cNvPr>
        <xdr:cNvSpPr/>
      </xdr:nvSpPr>
      <xdr:spPr>
        <a:xfrm>
          <a:off x="15737341" y="4295504"/>
          <a:ext cx="1567339" cy="453390"/>
        </a:xfrm>
        <a:prstGeom prst="rect">
          <a:avLst/>
        </a:prstGeom>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es-CO" sz="1100" b="1">
              <a:solidFill>
                <a:schemeClr val="bg1"/>
              </a:solidFill>
            </a:rPr>
            <a:t>PILA PÚBLICA</a:t>
          </a:r>
          <a:endParaRPr lang="es-CO" sz="1100" b="1" baseline="0">
            <a:solidFill>
              <a:schemeClr val="bg1"/>
            </a:solidFill>
          </a:endParaRPr>
        </a:p>
        <a:p>
          <a:pPr algn="ctr"/>
          <a:endParaRPr lang="es-CO" sz="1100" b="1">
            <a:solidFill>
              <a:schemeClr val="bg1"/>
            </a:solidFill>
          </a:endParaRPr>
        </a:p>
      </xdr:txBody>
    </xdr:sp>
    <xdr:clientData/>
  </xdr:twoCellAnchor>
  <xdr:twoCellAnchor>
    <xdr:from>
      <xdr:col>6</xdr:col>
      <xdr:colOff>399722</xdr:colOff>
      <xdr:row>17</xdr:row>
      <xdr:rowOff>141890</xdr:rowOff>
    </xdr:from>
    <xdr:to>
      <xdr:col>6</xdr:col>
      <xdr:colOff>404648</xdr:colOff>
      <xdr:row>20</xdr:row>
      <xdr:rowOff>9853</xdr:rowOff>
    </xdr:to>
    <xdr:cxnSp macro="">
      <xdr:nvCxnSpPr>
        <xdr:cNvPr id="16" name="Conector recto de flecha 15">
          <a:extLst>
            <a:ext uri="{FF2B5EF4-FFF2-40B4-BE49-F238E27FC236}">
              <a16:creationId xmlns:a16="http://schemas.microsoft.com/office/drawing/2014/main" id="{F760E825-E19D-4D7E-9873-D5D7F186483E}"/>
            </a:ext>
          </a:extLst>
        </xdr:cNvPr>
        <xdr:cNvCxnSpPr/>
      </xdr:nvCxnSpPr>
      <xdr:spPr>
        <a:xfrm flipH="1">
          <a:off x="5992802" y="3250850"/>
          <a:ext cx="4926" cy="416603"/>
        </a:xfrm>
        <a:prstGeom prst="straightConnector1">
          <a:avLst/>
        </a:prstGeom>
        <a:ln w="19050">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19051</xdr:colOff>
      <xdr:row>16</xdr:row>
      <xdr:rowOff>19050</xdr:rowOff>
    </xdr:from>
    <xdr:to>
      <xdr:col>9</xdr:col>
      <xdr:colOff>428625</xdr:colOff>
      <xdr:row>16</xdr:row>
      <xdr:rowOff>19051</xdr:rowOff>
    </xdr:to>
    <xdr:cxnSp macro="">
      <xdr:nvCxnSpPr>
        <xdr:cNvPr id="17" name="Conector recto de flecha 16">
          <a:extLst>
            <a:ext uri="{FF2B5EF4-FFF2-40B4-BE49-F238E27FC236}">
              <a16:creationId xmlns:a16="http://schemas.microsoft.com/office/drawing/2014/main" id="{E009FD57-5E9E-419D-844E-814C9ADB6FEE}"/>
            </a:ext>
          </a:extLst>
        </xdr:cNvPr>
        <xdr:cNvCxnSpPr/>
      </xdr:nvCxnSpPr>
      <xdr:spPr>
        <a:xfrm flipV="1">
          <a:off x="8462011" y="2945130"/>
          <a:ext cx="409574" cy="1"/>
        </a:xfrm>
        <a:prstGeom prst="straightConnector1">
          <a:avLst/>
        </a:prstGeom>
        <a:ln w="19050">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399393</xdr:colOff>
      <xdr:row>20</xdr:row>
      <xdr:rowOff>9525</xdr:rowOff>
    </xdr:from>
    <xdr:to>
      <xdr:col>10</xdr:col>
      <xdr:colOff>209550</xdr:colOff>
      <xdr:row>20</xdr:row>
      <xdr:rowOff>15765</xdr:rowOff>
    </xdr:to>
    <xdr:cxnSp macro="">
      <xdr:nvCxnSpPr>
        <xdr:cNvPr id="18" name="Conector recto de flecha 17">
          <a:extLst>
            <a:ext uri="{FF2B5EF4-FFF2-40B4-BE49-F238E27FC236}">
              <a16:creationId xmlns:a16="http://schemas.microsoft.com/office/drawing/2014/main" id="{AD6C2347-5557-4DE3-BD8D-20F60C11D79E}"/>
            </a:ext>
          </a:extLst>
        </xdr:cNvPr>
        <xdr:cNvCxnSpPr/>
      </xdr:nvCxnSpPr>
      <xdr:spPr>
        <a:xfrm flipV="1">
          <a:off x="5992473" y="3667125"/>
          <a:ext cx="3452517" cy="6240"/>
        </a:xfrm>
        <a:prstGeom prst="straightConnector1">
          <a:avLst/>
        </a:prstGeom>
        <a:ln w="19050">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236483</xdr:colOff>
      <xdr:row>18</xdr:row>
      <xdr:rowOff>162911</xdr:rowOff>
    </xdr:from>
    <xdr:to>
      <xdr:col>10</xdr:col>
      <xdr:colOff>238126</xdr:colOff>
      <xdr:row>20</xdr:row>
      <xdr:rowOff>4272</xdr:rowOff>
    </xdr:to>
    <xdr:cxnSp macro="">
      <xdr:nvCxnSpPr>
        <xdr:cNvPr id="19" name="Conector recto de flecha 18">
          <a:extLst>
            <a:ext uri="{FF2B5EF4-FFF2-40B4-BE49-F238E27FC236}">
              <a16:creationId xmlns:a16="http://schemas.microsoft.com/office/drawing/2014/main" id="{6F62818D-6EE5-43C0-9AD8-AFB05E1167C7}"/>
            </a:ext>
          </a:extLst>
        </xdr:cNvPr>
        <xdr:cNvCxnSpPr/>
      </xdr:nvCxnSpPr>
      <xdr:spPr>
        <a:xfrm flipH="1" flipV="1">
          <a:off x="9471923" y="3454751"/>
          <a:ext cx="1643" cy="207121"/>
        </a:xfrm>
        <a:prstGeom prst="straightConnector1">
          <a:avLst/>
        </a:prstGeom>
        <a:ln w="19050">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5.xml><?xml version="1.0" encoding="utf-8"?>
<xdr:wsDr xmlns:xdr="http://schemas.openxmlformats.org/drawingml/2006/spreadsheetDrawing" xmlns:a="http://schemas.openxmlformats.org/drawingml/2006/main">
  <xdr:twoCellAnchor editAs="oneCell">
    <xdr:from>
      <xdr:col>26</xdr:col>
      <xdr:colOff>286870</xdr:colOff>
      <xdr:row>0</xdr:row>
      <xdr:rowOff>80682</xdr:rowOff>
    </xdr:from>
    <xdr:to>
      <xdr:col>28</xdr:col>
      <xdr:colOff>428013</xdr:colOff>
      <xdr:row>3</xdr:row>
      <xdr:rowOff>67021</xdr:rowOff>
    </xdr:to>
    <xdr:pic>
      <xdr:nvPicPr>
        <xdr:cNvPr id="2" name="Imagen 1">
          <a:extLst>
            <a:ext uri="{FF2B5EF4-FFF2-40B4-BE49-F238E27FC236}">
              <a16:creationId xmlns:a16="http://schemas.microsoft.com/office/drawing/2014/main" id="{8493BB53-B0A0-45B0-9AE5-D524AEFEAB67}"/>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65722"/>
        <a:stretch/>
      </xdr:blipFill>
      <xdr:spPr>
        <a:xfrm>
          <a:off x="18090776" y="80682"/>
          <a:ext cx="1360343" cy="542151"/>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26</xdr:col>
      <xdr:colOff>286870</xdr:colOff>
      <xdr:row>0</xdr:row>
      <xdr:rowOff>80682</xdr:rowOff>
    </xdr:from>
    <xdr:to>
      <xdr:col>28</xdr:col>
      <xdr:colOff>428013</xdr:colOff>
      <xdr:row>3</xdr:row>
      <xdr:rowOff>82261</xdr:rowOff>
    </xdr:to>
    <xdr:pic>
      <xdr:nvPicPr>
        <xdr:cNvPr id="2" name="Imagen 1">
          <a:extLst>
            <a:ext uri="{FF2B5EF4-FFF2-40B4-BE49-F238E27FC236}">
              <a16:creationId xmlns:a16="http://schemas.microsoft.com/office/drawing/2014/main" id="{D6394D90-52AA-4736-8294-DD13BB996B32}"/>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65722"/>
        <a:stretch/>
      </xdr:blipFill>
      <xdr:spPr>
        <a:xfrm>
          <a:off x="18087190" y="80682"/>
          <a:ext cx="1360343" cy="550219"/>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1168051</xdr:colOff>
      <xdr:row>12</xdr:row>
      <xdr:rowOff>173181</xdr:rowOff>
    </xdr:from>
    <xdr:to>
      <xdr:col>3</xdr:col>
      <xdr:colOff>92777</xdr:colOff>
      <xdr:row>18</xdr:row>
      <xdr:rowOff>91538</xdr:rowOff>
    </xdr:to>
    <xdr:sp macro="" textlink="">
      <xdr:nvSpPr>
        <xdr:cNvPr id="2" name="Elipse 1">
          <a:extLst>
            <a:ext uri="{FF2B5EF4-FFF2-40B4-BE49-F238E27FC236}">
              <a16:creationId xmlns:a16="http://schemas.microsoft.com/office/drawing/2014/main" id="{785ACB6F-B3DC-4711-B72B-FF8362285741}"/>
            </a:ext>
          </a:extLst>
        </xdr:cNvPr>
        <xdr:cNvSpPr/>
      </xdr:nvSpPr>
      <xdr:spPr>
        <a:xfrm>
          <a:off x="2234851" y="2525856"/>
          <a:ext cx="1039276" cy="1061357"/>
        </a:xfrm>
        <a:prstGeom prst="ellipse">
          <a:avLst/>
        </a:prstGeom>
        <a:solidFill>
          <a:srgbClr val="AFE6FF"/>
        </a:solidFill>
        <a:ln>
          <a:solidFill>
            <a:srgbClr val="AFE6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100" b="1">
              <a:solidFill>
                <a:schemeClr val="tx1"/>
              </a:solidFill>
            </a:rPr>
            <a:t>POZO</a:t>
          </a:r>
          <a:r>
            <a:rPr lang="es-CO" sz="1100" baseline="0">
              <a:solidFill>
                <a:schemeClr val="tx1"/>
              </a:solidFill>
            </a:rPr>
            <a:t> </a:t>
          </a:r>
          <a:endParaRPr lang="es-CO" sz="1100">
            <a:solidFill>
              <a:schemeClr val="tx1"/>
            </a:solidFill>
          </a:endParaRPr>
        </a:p>
      </xdr:txBody>
    </xdr:sp>
    <xdr:clientData/>
  </xdr:twoCellAnchor>
  <xdr:twoCellAnchor>
    <xdr:from>
      <xdr:col>6</xdr:col>
      <xdr:colOff>45701</xdr:colOff>
      <xdr:row>12</xdr:row>
      <xdr:rowOff>83561</xdr:rowOff>
    </xdr:from>
    <xdr:to>
      <xdr:col>8</xdr:col>
      <xdr:colOff>435428</xdr:colOff>
      <xdr:row>18</xdr:row>
      <xdr:rowOff>40822</xdr:rowOff>
    </xdr:to>
    <xdr:sp macro="" textlink="">
      <xdr:nvSpPr>
        <xdr:cNvPr id="3" name="Rectángulo 2">
          <a:extLst>
            <a:ext uri="{FF2B5EF4-FFF2-40B4-BE49-F238E27FC236}">
              <a16:creationId xmlns:a16="http://schemas.microsoft.com/office/drawing/2014/main" id="{4EAA4A42-4AF2-4609-B234-F2A5626C81D5}"/>
            </a:ext>
          </a:extLst>
        </xdr:cNvPr>
        <xdr:cNvSpPr/>
      </xdr:nvSpPr>
      <xdr:spPr>
        <a:xfrm>
          <a:off x="6379826" y="2436236"/>
          <a:ext cx="2580477" cy="1100261"/>
        </a:xfrm>
        <a:prstGeom prst="rect">
          <a:avLst/>
        </a:prstGeom>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es-CO" sz="1100" b="1">
              <a:solidFill>
                <a:schemeClr val="bg1"/>
              </a:solidFill>
            </a:rPr>
            <a:t>TANQUE</a:t>
          </a:r>
          <a:r>
            <a:rPr lang="es-CO" sz="1100" b="1" baseline="0">
              <a:solidFill>
                <a:schemeClr val="bg1"/>
              </a:solidFill>
            </a:rPr>
            <a:t> DE ALMACENAMIENTO </a:t>
          </a:r>
        </a:p>
        <a:p>
          <a:pPr algn="ctr"/>
          <a:r>
            <a:rPr lang="es-CO" sz="1100" b="1" baseline="0">
              <a:solidFill>
                <a:schemeClr val="bg1"/>
              </a:solidFill>
            </a:rPr>
            <a:t>40.000 Litros</a:t>
          </a:r>
          <a:endParaRPr lang="es-CO" sz="1100" b="1">
            <a:solidFill>
              <a:schemeClr val="bg1"/>
            </a:solidFill>
          </a:endParaRPr>
        </a:p>
      </xdr:txBody>
    </xdr:sp>
    <xdr:clientData/>
  </xdr:twoCellAnchor>
  <xdr:twoCellAnchor>
    <xdr:from>
      <xdr:col>9</xdr:col>
      <xdr:colOff>532968</xdr:colOff>
      <xdr:row>13</xdr:row>
      <xdr:rowOff>149369</xdr:rowOff>
    </xdr:from>
    <xdr:to>
      <xdr:col>14</xdr:col>
      <xdr:colOff>83342</xdr:colOff>
      <xdr:row>17</xdr:row>
      <xdr:rowOff>187469</xdr:rowOff>
    </xdr:to>
    <xdr:sp macro="" textlink="">
      <xdr:nvSpPr>
        <xdr:cNvPr id="4" name="Rectángulo: esquinas superiores cortadas 3">
          <a:extLst>
            <a:ext uri="{FF2B5EF4-FFF2-40B4-BE49-F238E27FC236}">
              <a16:creationId xmlns:a16="http://schemas.microsoft.com/office/drawing/2014/main" id="{13E154A2-ED30-41F4-B020-455D3B5F8FE6}"/>
            </a:ext>
          </a:extLst>
        </xdr:cNvPr>
        <xdr:cNvSpPr/>
      </xdr:nvSpPr>
      <xdr:spPr>
        <a:xfrm>
          <a:off x="9638868" y="2692544"/>
          <a:ext cx="4827224" cy="800100"/>
        </a:xfrm>
        <a:prstGeom prst="snip2Same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100" b="1">
              <a:solidFill>
                <a:schemeClr val="tx1"/>
              </a:solidFill>
            </a:rPr>
            <a:t>PLANTA</a:t>
          </a:r>
          <a:r>
            <a:rPr lang="es-CO" sz="1100" b="1" baseline="0">
              <a:solidFill>
                <a:schemeClr val="tx1"/>
              </a:solidFill>
            </a:rPr>
            <a:t> DESALINIZADORA - POTABILIZADORA </a:t>
          </a:r>
          <a:endParaRPr lang="es-CO" sz="1100" b="1">
            <a:solidFill>
              <a:schemeClr val="tx1"/>
            </a:solidFill>
          </a:endParaRPr>
        </a:p>
      </xdr:txBody>
    </xdr:sp>
    <xdr:clientData/>
  </xdr:twoCellAnchor>
  <xdr:twoCellAnchor>
    <xdr:from>
      <xdr:col>14</xdr:col>
      <xdr:colOff>1738739</xdr:colOff>
      <xdr:row>45</xdr:row>
      <xdr:rowOff>159836</xdr:rowOff>
    </xdr:from>
    <xdr:to>
      <xdr:col>17</xdr:col>
      <xdr:colOff>43494</xdr:colOff>
      <xdr:row>53</xdr:row>
      <xdr:rowOff>1145</xdr:rowOff>
    </xdr:to>
    <xdr:sp macro="" textlink="">
      <xdr:nvSpPr>
        <xdr:cNvPr id="5" name="Franja diagonal 4">
          <a:extLst>
            <a:ext uri="{FF2B5EF4-FFF2-40B4-BE49-F238E27FC236}">
              <a16:creationId xmlns:a16="http://schemas.microsoft.com/office/drawing/2014/main" id="{CFBBC8D5-8866-41AC-8F92-EA4D39C2006C}"/>
            </a:ext>
          </a:extLst>
        </xdr:cNvPr>
        <xdr:cNvSpPr/>
      </xdr:nvSpPr>
      <xdr:spPr>
        <a:xfrm rot="12749935">
          <a:off x="15578564" y="8799011"/>
          <a:ext cx="2914855" cy="1365309"/>
        </a:xfrm>
        <a:prstGeom prst="diagStripe">
          <a:avLst>
            <a:gd name="adj" fmla="val 54614"/>
          </a:avLst>
        </a:prstGeom>
      </xdr:spPr>
      <xdr:style>
        <a:lnRef idx="2">
          <a:schemeClr val="accent5"/>
        </a:lnRef>
        <a:fillRef idx="1">
          <a:schemeClr val="lt1"/>
        </a:fillRef>
        <a:effectRef idx="0">
          <a:schemeClr val="accent5"/>
        </a:effectRef>
        <a:fontRef idx="minor">
          <a:schemeClr val="dk1"/>
        </a:fontRef>
      </xdr:style>
      <xdr:txBody>
        <a:bodyPr vertOverflow="clip" horzOverflow="clip" rtlCol="0" anchor="t"/>
        <a:lstStyle/>
        <a:p>
          <a:pPr algn="l"/>
          <a:endParaRPr lang="es-CO" sz="1100">
            <a:solidFill>
              <a:schemeClr val="tx1"/>
            </a:solidFill>
          </a:endParaRPr>
        </a:p>
      </xdr:txBody>
    </xdr:sp>
    <xdr:clientData/>
  </xdr:twoCellAnchor>
  <xdr:twoCellAnchor>
    <xdr:from>
      <xdr:col>15</xdr:col>
      <xdr:colOff>455470</xdr:colOff>
      <xdr:row>16</xdr:row>
      <xdr:rowOff>91849</xdr:rowOff>
    </xdr:from>
    <xdr:to>
      <xdr:col>17</xdr:col>
      <xdr:colOff>261938</xdr:colOff>
      <xdr:row>19</xdr:row>
      <xdr:rowOff>15152</xdr:rowOff>
    </xdr:to>
    <xdr:sp macro="" textlink="">
      <xdr:nvSpPr>
        <xdr:cNvPr id="6" name="CuadroTexto 5">
          <a:extLst>
            <a:ext uri="{FF2B5EF4-FFF2-40B4-BE49-F238E27FC236}">
              <a16:creationId xmlns:a16="http://schemas.microsoft.com/office/drawing/2014/main" id="{3A4E77D8-6869-4B13-B5A6-89FDEA1C20D2}"/>
            </a:ext>
          </a:extLst>
        </xdr:cNvPr>
        <xdr:cNvSpPr txBox="1"/>
      </xdr:nvSpPr>
      <xdr:spPr>
        <a:xfrm>
          <a:off x="16038370" y="3206524"/>
          <a:ext cx="2673493" cy="49480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CO" sz="1100"/>
            <a:t>Tanque</a:t>
          </a:r>
          <a:r>
            <a:rPr lang="es-CO" sz="1100" baseline="0"/>
            <a:t> Pila Pública</a:t>
          </a:r>
          <a:endParaRPr lang="es-CO" sz="1100"/>
        </a:p>
      </xdr:txBody>
    </xdr:sp>
    <xdr:clientData/>
  </xdr:twoCellAnchor>
  <xdr:twoCellAnchor>
    <xdr:from>
      <xdr:col>14</xdr:col>
      <xdr:colOff>142875</xdr:colOff>
      <xdr:row>15</xdr:row>
      <xdr:rowOff>35719</xdr:rowOff>
    </xdr:from>
    <xdr:to>
      <xdr:col>15</xdr:col>
      <xdr:colOff>190500</xdr:colOff>
      <xdr:row>15</xdr:row>
      <xdr:rowOff>38100</xdr:rowOff>
    </xdr:to>
    <xdr:cxnSp macro="">
      <xdr:nvCxnSpPr>
        <xdr:cNvPr id="7" name="Conector recto de flecha 6">
          <a:extLst>
            <a:ext uri="{FF2B5EF4-FFF2-40B4-BE49-F238E27FC236}">
              <a16:creationId xmlns:a16="http://schemas.microsoft.com/office/drawing/2014/main" id="{AD51FC28-9DBC-4145-A4C1-AA1DDBFC2757}"/>
            </a:ext>
          </a:extLst>
        </xdr:cNvPr>
        <xdr:cNvCxnSpPr/>
      </xdr:nvCxnSpPr>
      <xdr:spPr>
        <a:xfrm flipV="1">
          <a:off x="14525625" y="2959894"/>
          <a:ext cx="1247775" cy="2381"/>
        </a:xfrm>
        <a:prstGeom prst="straightConnector1">
          <a:avLst/>
        </a:prstGeom>
        <a:ln w="19050">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244004</xdr:colOff>
      <xdr:row>13</xdr:row>
      <xdr:rowOff>63292</xdr:rowOff>
    </xdr:from>
    <xdr:to>
      <xdr:col>15</xdr:col>
      <xdr:colOff>1114426</xdr:colOff>
      <xdr:row>17</xdr:row>
      <xdr:rowOff>5314</xdr:rowOff>
    </xdr:to>
    <xdr:sp macro="" textlink="">
      <xdr:nvSpPr>
        <xdr:cNvPr id="8" name="Rectángulo 7">
          <a:extLst>
            <a:ext uri="{FF2B5EF4-FFF2-40B4-BE49-F238E27FC236}">
              <a16:creationId xmlns:a16="http://schemas.microsoft.com/office/drawing/2014/main" id="{DA205CD3-D130-4385-ADD2-672DD3EA7541}"/>
            </a:ext>
          </a:extLst>
        </xdr:cNvPr>
        <xdr:cNvSpPr/>
      </xdr:nvSpPr>
      <xdr:spPr>
        <a:xfrm>
          <a:off x="15826904" y="2606467"/>
          <a:ext cx="841847" cy="704022"/>
        </a:xfrm>
        <a:prstGeom prst="rect">
          <a:avLst/>
        </a:prstGeom>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es-CO" sz="1100"/>
            <a:t>15.000 L</a:t>
          </a:r>
        </a:p>
      </xdr:txBody>
    </xdr:sp>
    <xdr:clientData/>
  </xdr:twoCellAnchor>
  <xdr:twoCellAnchor>
    <xdr:from>
      <xdr:col>16</xdr:col>
      <xdr:colOff>29691</xdr:colOff>
      <xdr:row>12</xdr:row>
      <xdr:rowOff>70435</xdr:rowOff>
    </xdr:from>
    <xdr:to>
      <xdr:col>16</xdr:col>
      <xdr:colOff>707231</xdr:colOff>
      <xdr:row>16</xdr:row>
      <xdr:rowOff>12457</xdr:rowOff>
    </xdr:to>
    <xdr:sp macro="" textlink="">
      <xdr:nvSpPr>
        <xdr:cNvPr id="9" name="Rectángulo 8">
          <a:extLst>
            <a:ext uri="{FF2B5EF4-FFF2-40B4-BE49-F238E27FC236}">
              <a16:creationId xmlns:a16="http://schemas.microsoft.com/office/drawing/2014/main" id="{D85F05A9-85D1-48AC-8D66-D91936F444E7}"/>
            </a:ext>
          </a:extLst>
        </xdr:cNvPr>
        <xdr:cNvSpPr/>
      </xdr:nvSpPr>
      <xdr:spPr>
        <a:xfrm>
          <a:off x="16698441" y="2423110"/>
          <a:ext cx="677540" cy="704022"/>
        </a:xfrm>
        <a:prstGeom prst="rect">
          <a:avLst/>
        </a:prstGeom>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es-CO" sz="1100"/>
            <a:t>15.000 L</a:t>
          </a:r>
        </a:p>
      </xdr:txBody>
    </xdr:sp>
    <xdr:clientData/>
  </xdr:twoCellAnchor>
  <xdr:twoCellAnchor>
    <xdr:from>
      <xdr:col>16</xdr:col>
      <xdr:colOff>742951</xdr:colOff>
      <xdr:row>12</xdr:row>
      <xdr:rowOff>58529</xdr:rowOff>
    </xdr:from>
    <xdr:to>
      <xdr:col>17</xdr:col>
      <xdr:colOff>650082</xdr:colOff>
      <xdr:row>16</xdr:row>
      <xdr:rowOff>551</xdr:rowOff>
    </xdr:to>
    <xdr:sp macro="" textlink="">
      <xdr:nvSpPr>
        <xdr:cNvPr id="10" name="Rectángulo 9">
          <a:extLst>
            <a:ext uri="{FF2B5EF4-FFF2-40B4-BE49-F238E27FC236}">
              <a16:creationId xmlns:a16="http://schemas.microsoft.com/office/drawing/2014/main" id="{67D44B7F-9241-4F1B-9F30-715F770A5EAC}"/>
            </a:ext>
          </a:extLst>
        </xdr:cNvPr>
        <xdr:cNvSpPr/>
      </xdr:nvSpPr>
      <xdr:spPr>
        <a:xfrm>
          <a:off x="17411701" y="2411204"/>
          <a:ext cx="1688306" cy="704022"/>
        </a:xfrm>
        <a:prstGeom prst="rect">
          <a:avLst/>
        </a:prstGeom>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es-CO" sz="1100"/>
            <a:t>15.000 L</a:t>
          </a:r>
        </a:p>
      </xdr:txBody>
    </xdr:sp>
    <xdr:clientData/>
  </xdr:twoCellAnchor>
  <xdr:twoCellAnchor>
    <xdr:from>
      <xdr:col>18</xdr:col>
      <xdr:colOff>21431</xdr:colOff>
      <xdr:row>14</xdr:row>
      <xdr:rowOff>21432</xdr:rowOff>
    </xdr:from>
    <xdr:to>
      <xdr:col>19</xdr:col>
      <xdr:colOff>592932</xdr:colOff>
      <xdr:row>14</xdr:row>
      <xdr:rowOff>33338</xdr:rowOff>
    </xdr:to>
    <xdr:cxnSp macro="">
      <xdr:nvCxnSpPr>
        <xdr:cNvPr id="11" name="Conector recto de flecha 10">
          <a:extLst>
            <a:ext uri="{FF2B5EF4-FFF2-40B4-BE49-F238E27FC236}">
              <a16:creationId xmlns:a16="http://schemas.microsoft.com/office/drawing/2014/main" id="{266FCAE7-2625-4B3D-88E3-FACCE520487C}"/>
            </a:ext>
          </a:extLst>
        </xdr:cNvPr>
        <xdr:cNvCxnSpPr/>
      </xdr:nvCxnSpPr>
      <xdr:spPr>
        <a:xfrm flipV="1">
          <a:off x="19519106" y="2755107"/>
          <a:ext cx="1333501" cy="11906"/>
        </a:xfrm>
        <a:prstGeom prst="straightConnector1">
          <a:avLst/>
        </a:prstGeom>
        <a:ln w="19050">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350045</xdr:colOff>
      <xdr:row>15</xdr:row>
      <xdr:rowOff>35719</xdr:rowOff>
    </xdr:from>
    <xdr:to>
      <xdr:col>14</xdr:col>
      <xdr:colOff>371475</xdr:colOff>
      <xdr:row>21</xdr:row>
      <xdr:rowOff>619125</xdr:rowOff>
    </xdr:to>
    <xdr:cxnSp macro="">
      <xdr:nvCxnSpPr>
        <xdr:cNvPr id="12" name="Conector recto de flecha 11">
          <a:extLst>
            <a:ext uri="{FF2B5EF4-FFF2-40B4-BE49-F238E27FC236}">
              <a16:creationId xmlns:a16="http://schemas.microsoft.com/office/drawing/2014/main" id="{41D28015-364E-406E-BFCA-FAB631022FFC}"/>
            </a:ext>
          </a:extLst>
        </xdr:cNvPr>
        <xdr:cNvCxnSpPr/>
      </xdr:nvCxnSpPr>
      <xdr:spPr>
        <a:xfrm>
          <a:off x="14732795" y="2959894"/>
          <a:ext cx="21430" cy="1297781"/>
        </a:xfrm>
        <a:prstGeom prst="straightConnector1">
          <a:avLst/>
        </a:prstGeom>
        <a:ln w="19050">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619126</xdr:colOff>
      <xdr:row>13</xdr:row>
      <xdr:rowOff>47625</xdr:rowOff>
    </xdr:from>
    <xdr:to>
      <xdr:col>21</xdr:col>
      <xdr:colOff>587032</xdr:colOff>
      <xdr:row>16</xdr:row>
      <xdr:rowOff>171450</xdr:rowOff>
    </xdr:to>
    <xdr:sp macro="" textlink="">
      <xdr:nvSpPr>
        <xdr:cNvPr id="13" name="Rectángulo 12">
          <a:extLst>
            <a:ext uri="{FF2B5EF4-FFF2-40B4-BE49-F238E27FC236}">
              <a16:creationId xmlns:a16="http://schemas.microsoft.com/office/drawing/2014/main" id="{5E70D06C-EC23-4EE3-B65D-A2218B5BF459}"/>
            </a:ext>
          </a:extLst>
        </xdr:cNvPr>
        <xdr:cNvSpPr/>
      </xdr:nvSpPr>
      <xdr:spPr>
        <a:xfrm>
          <a:off x="20878801" y="2590800"/>
          <a:ext cx="2091981" cy="695325"/>
        </a:xfrm>
        <a:prstGeom prst="rect">
          <a:avLst/>
        </a:prstGeom>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es-CO" sz="1100" b="1">
              <a:solidFill>
                <a:schemeClr val="bg1"/>
              </a:solidFill>
            </a:rPr>
            <a:t>CARROTANQUES</a:t>
          </a:r>
          <a:r>
            <a:rPr lang="es-CO" sz="1100" b="1" baseline="0">
              <a:solidFill>
                <a:schemeClr val="bg1"/>
              </a:solidFill>
            </a:rPr>
            <a:t> </a:t>
          </a:r>
        </a:p>
        <a:p>
          <a:pPr algn="ctr"/>
          <a:r>
            <a:rPr lang="es-CO" sz="1100" b="1" baseline="0">
              <a:solidFill>
                <a:schemeClr val="bg1"/>
              </a:solidFill>
            </a:rPr>
            <a:t>10.000 Litros</a:t>
          </a:r>
          <a:endParaRPr lang="es-CO" sz="1100" b="1">
            <a:solidFill>
              <a:schemeClr val="bg1"/>
            </a:solidFill>
          </a:endParaRPr>
        </a:p>
      </xdr:txBody>
    </xdr:sp>
    <xdr:clientData/>
  </xdr:twoCellAnchor>
  <xdr:twoCellAnchor>
    <xdr:from>
      <xdr:col>16</xdr:col>
      <xdr:colOff>426247</xdr:colOff>
      <xdr:row>17</xdr:row>
      <xdr:rowOff>80962</xdr:rowOff>
    </xdr:from>
    <xdr:to>
      <xdr:col>16</xdr:col>
      <xdr:colOff>428625</xdr:colOff>
      <xdr:row>20</xdr:row>
      <xdr:rowOff>59531</xdr:rowOff>
    </xdr:to>
    <xdr:cxnSp macro="">
      <xdr:nvCxnSpPr>
        <xdr:cNvPr id="14" name="Conector recto de flecha 13">
          <a:extLst>
            <a:ext uri="{FF2B5EF4-FFF2-40B4-BE49-F238E27FC236}">
              <a16:creationId xmlns:a16="http://schemas.microsoft.com/office/drawing/2014/main" id="{A362F235-A36C-46D6-8188-725272556C5F}"/>
            </a:ext>
          </a:extLst>
        </xdr:cNvPr>
        <xdr:cNvCxnSpPr/>
      </xdr:nvCxnSpPr>
      <xdr:spPr>
        <a:xfrm>
          <a:off x="17094997" y="3386137"/>
          <a:ext cx="2378" cy="550069"/>
        </a:xfrm>
        <a:prstGeom prst="straightConnector1">
          <a:avLst/>
        </a:prstGeom>
        <a:ln w="19050">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1030741</xdr:colOff>
      <xdr:row>21</xdr:row>
      <xdr:rowOff>272144</xdr:rowOff>
    </xdr:from>
    <xdr:to>
      <xdr:col>17</xdr:col>
      <xdr:colOff>685460</xdr:colOff>
      <xdr:row>22</xdr:row>
      <xdr:rowOff>176894</xdr:rowOff>
    </xdr:to>
    <xdr:sp macro="" textlink="">
      <xdr:nvSpPr>
        <xdr:cNvPr id="15" name="Rectángulo 14">
          <a:extLst>
            <a:ext uri="{FF2B5EF4-FFF2-40B4-BE49-F238E27FC236}">
              <a16:creationId xmlns:a16="http://schemas.microsoft.com/office/drawing/2014/main" id="{02627084-B681-4572-B201-EE9268BEE3E7}"/>
            </a:ext>
          </a:extLst>
        </xdr:cNvPr>
        <xdr:cNvSpPr/>
      </xdr:nvSpPr>
      <xdr:spPr>
        <a:xfrm>
          <a:off x="16613641" y="4253594"/>
          <a:ext cx="2521744" cy="180975"/>
        </a:xfrm>
        <a:prstGeom prst="rect">
          <a:avLst/>
        </a:prstGeom>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es-CO" sz="1100" b="1">
              <a:solidFill>
                <a:schemeClr val="bg1"/>
              </a:solidFill>
            </a:rPr>
            <a:t>PILA PÚBLICA</a:t>
          </a:r>
          <a:endParaRPr lang="es-CO" sz="1100" b="1" baseline="0">
            <a:solidFill>
              <a:schemeClr val="bg1"/>
            </a:solidFill>
          </a:endParaRPr>
        </a:p>
        <a:p>
          <a:pPr algn="ctr"/>
          <a:endParaRPr lang="es-CO" sz="1100" b="1">
            <a:solidFill>
              <a:schemeClr val="bg1"/>
            </a:solidFill>
          </a:endParaRPr>
        </a:p>
      </xdr:txBody>
    </xdr:sp>
    <xdr:clientData/>
  </xdr:twoCellAnchor>
  <xdr:twoCellAnchor>
    <xdr:from>
      <xdr:col>6</xdr:col>
      <xdr:colOff>399722</xdr:colOff>
      <xdr:row>17</xdr:row>
      <xdr:rowOff>141890</xdr:rowOff>
    </xdr:from>
    <xdr:to>
      <xdr:col>6</xdr:col>
      <xdr:colOff>404648</xdr:colOff>
      <xdr:row>20</xdr:row>
      <xdr:rowOff>9853</xdr:rowOff>
    </xdr:to>
    <xdr:cxnSp macro="">
      <xdr:nvCxnSpPr>
        <xdr:cNvPr id="16" name="Conector recto de flecha 15">
          <a:extLst>
            <a:ext uri="{FF2B5EF4-FFF2-40B4-BE49-F238E27FC236}">
              <a16:creationId xmlns:a16="http://schemas.microsoft.com/office/drawing/2014/main" id="{7B423AC5-AEA2-4000-A091-FD6A821522D7}"/>
            </a:ext>
          </a:extLst>
        </xdr:cNvPr>
        <xdr:cNvCxnSpPr/>
      </xdr:nvCxnSpPr>
      <xdr:spPr>
        <a:xfrm flipH="1">
          <a:off x="6733847" y="3447065"/>
          <a:ext cx="4926" cy="439463"/>
        </a:xfrm>
        <a:prstGeom prst="straightConnector1">
          <a:avLst/>
        </a:prstGeom>
        <a:ln w="19050">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19051</xdr:colOff>
      <xdr:row>16</xdr:row>
      <xdr:rowOff>19050</xdr:rowOff>
    </xdr:from>
    <xdr:to>
      <xdr:col>9</xdr:col>
      <xdr:colOff>428625</xdr:colOff>
      <xdr:row>16</xdr:row>
      <xdr:rowOff>19051</xdr:rowOff>
    </xdr:to>
    <xdr:cxnSp macro="">
      <xdr:nvCxnSpPr>
        <xdr:cNvPr id="17" name="Conector recto de flecha 16">
          <a:extLst>
            <a:ext uri="{FF2B5EF4-FFF2-40B4-BE49-F238E27FC236}">
              <a16:creationId xmlns:a16="http://schemas.microsoft.com/office/drawing/2014/main" id="{E498BD91-E0A8-4CFF-B431-F7B5E29B943A}"/>
            </a:ext>
          </a:extLst>
        </xdr:cNvPr>
        <xdr:cNvCxnSpPr/>
      </xdr:nvCxnSpPr>
      <xdr:spPr>
        <a:xfrm flipV="1">
          <a:off x="9124951" y="3133725"/>
          <a:ext cx="409574" cy="1"/>
        </a:xfrm>
        <a:prstGeom prst="straightConnector1">
          <a:avLst/>
        </a:prstGeom>
        <a:ln w="19050">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399393</xdr:colOff>
      <xdr:row>20</xdr:row>
      <xdr:rowOff>9525</xdr:rowOff>
    </xdr:from>
    <xdr:to>
      <xdr:col>10</xdr:col>
      <xdr:colOff>209550</xdr:colOff>
      <xdr:row>20</xdr:row>
      <xdr:rowOff>15765</xdr:rowOff>
    </xdr:to>
    <xdr:cxnSp macro="">
      <xdr:nvCxnSpPr>
        <xdr:cNvPr id="18" name="Conector recto de flecha 17">
          <a:extLst>
            <a:ext uri="{FF2B5EF4-FFF2-40B4-BE49-F238E27FC236}">
              <a16:creationId xmlns:a16="http://schemas.microsoft.com/office/drawing/2014/main" id="{67F5DD96-B7D0-4E8A-B335-7D9E38F5922F}"/>
            </a:ext>
          </a:extLst>
        </xdr:cNvPr>
        <xdr:cNvCxnSpPr/>
      </xdr:nvCxnSpPr>
      <xdr:spPr>
        <a:xfrm flipV="1">
          <a:off x="6733518" y="3886200"/>
          <a:ext cx="3343932" cy="6240"/>
        </a:xfrm>
        <a:prstGeom prst="straightConnector1">
          <a:avLst/>
        </a:prstGeom>
        <a:ln w="19050">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236483</xdr:colOff>
      <xdr:row>18</xdr:row>
      <xdr:rowOff>162911</xdr:rowOff>
    </xdr:from>
    <xdr:to>
      <xdr:col>10</xdr:col>
      <xdr:colOff>238126</xdr:colOff>
      <xdr:row>20</xdr:row>
      <xdr:rowOff>4272</xdr:rowOff>
    </xdr:to>
    <xdr:cxnSp macro="">
      <xdr:nvCxnSpPr>
        <xdr:cNvPr id="19" name="Conector recto de flecha 18">
          <a:extLst>
            <a:ext uri="{FF2B5EF4-FFF2-40B4-BE49-F238E27FC236}">
              <a16:creationId xmlns:a16="http://schemas.microsoft.com/office/drawing/2014/main" id="{10C2F866-EC69-4423-9DA8-208A4B9B60BB}"/>
            </a:ext>
          </a:extLst>
        </xdr:cNvPr>
        <xdr:cNvCxnSpPr/>
      </xdr:nvCxnSpPr>
      <xdr:spPr>
        <a:xfrm flipH="1" flipV="1">
          <a:off x="10104383" y="3658586"/>
          <a:ext cx="1643" cy="222361"/>
        </a:xfrm>
        <a:prstGeom prst="straightConnector1">
          <a:avLst/>
        </a:prstGeom>
        <a:ln w="19050">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0</xdr:colOff>
      <xdr:row>25</xdr:row>
      <xdr:rowOff>0</xdr:rowOff>
    </xdr:from>
    <xdr:to>
      <xdr:col>5</xdr:col>
      <xdr:colOff>1366156</xdr:colOff>
      <xdr:row>28</xdr:row>
      <xdr:rowOff>33892</xdr:rowOff>
    </xdr:to>
    <xdr:cxnSp macro="">
      <xdr:nvCxnSpPr>
        <xdr:cNvPr id="20" name="Conector angular 119">
          <a:extLst>
            <a:ext uri="{FF2B5EF4-FFF2-40B4-BE49-F238E27FC236}">
              <a16:creationId xmlns:a16="http://schemas.microsoft.com/office/drawing/2014/main" id="{EE936ED8-9414-4821-8A22-C162FA4AFB55}"/>
            </a:ext>
          </a:extLst>
        </xdr:cNvPr>
        <xdr:cNvCxnSpPr/>
      </xdr:nvCxnSpPr>
      <xdr:spPr>
        <a:xfrm flipV="1">
          <a:off x="4667250" y="4829175"/>
          <a:ext cx="1366156" cy="605392"/>
        </a:xfrm>
        <a:prstGeom prst="bentConnector3">
          <a:avLst>
            <a:gd name="adj1" fmla="val 50000"/>
          </a:avLst>
        </a:prstGeom>
        <a:ln w="57150">
          <a:solidFill>
            <a:srgbClr val="FF33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122464</xdr:colOff>
      <xdr:row>33</xdr:row>
      <xdr:rowOff>13607</xdr:rowOff>
    </xdr:from>
    <xdr:to>
      <xdr:col>5</xdr:col>
      <xdr:colOff>886320</xdr:colOff>
      <xdr:row>36</xdr:row>
      <xdr:rowOff>146833</xdr:rowOff>
    </xdr:to>
    <xdr:cxnSp macro="">
      <xdr:nvCxnSpPr>
        <xdr:cNvPr id="21" name="Conector: angular 20">
          <a:extLst>
            <a:ext uri="{FF2B5EF4-FFF2-40B4-BE49-F238E27FC236}">
              <a16:creationId xmlns:a16="http://schemas.microsoft.com/office/drawing/2014/main" id="{4B4891E6-68B2-4729-9C79-F11D1CBB7DE1}"/>
            </a:ext>
          </a:extLst>
        </xdr:cNvPr>
        <xdr:cNvCxnSpPr/>
      </xdr:nvCxnSpPr>
      <xdr:spPr>
        <a:xfrm rot="10800000">
          <a:off x="4789714" y="6366782"/>
          <a:ext cx="763856" cy="704726"/>
        </a:xfrm>
        <a:prstGeom prst="bentConnector3">
          <a:avLst/>
        </a:prstGeom>
        <a:ln w="57150">
          <a:solidFill>
            <a:srgbClr val="92D05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0</xdr:colOff>
      <xdr:row>26</xdr:row>
      <xdr:rowOff>0</xdr:rowOff>
    </xdr:from>
    <xdr:to>
      <xdr:col>2</xdr:col>
      <xdr:colOff>469287</xdr:colOff>
      <xdr:row>29</xdr:row>
      <xdr:rowOff>80654</xdr:rowOff>
    </xdr:to>
    <xdr:sp macro="" textlink="">
      <xdr:nvSpPr>
        <xdr:cNvPr id="22" name="Flecha derecha 33">
          <a:extLst>
            <a:ext uri="{FF2B5EF4-FFF2-40B4-BE49-F238E27FC236}">
              <a16:creationId xmlns:a16="http://schemas.microsoft.com/office/drawing/2014/main" id="{0D4F0714-D5F8-4E0A-AF2E-684C5F1E5983}"/>
            </a:ext>
          </a:extLst>
        </xdr:cNvPr>
        <xdr:cNvSpPr/>
      </xdr:nvSpPr>
      <xdr:spPr>
        <a:xfrm rot="5400000">
          <a:off x="2318392" y="5111108"/>
          <a:ext cx="652154" cy="469287"/>
        </a:xfrm>
        <a:prstGeom prst="rightArrow">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es-ES"/>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Pc2\d\PROYECTOS\INGENIER&#205;A%20TOTAL\Andes\Informes\Dise&#241;o\Informe%20General\Anexos\DISE&#209;O%20PTAR%20ANDE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TAR ANDES"/>
      <sheetName val="Hoja1"/>
      <sheetName val="Hoja2"/>
      <sheetName val="Hoja3"/>
    </sheetNames>
    <sheetDataSet>
      <sheetData sheetId="0">
        <row r="5">
          <cell r="A5" t="str">
            <v>ANEXO 7.2  CÁLCULO HIDRÁULICO DE LA PLANTA DE TRATAMIENTO DE AGUAS RESIDUALES</v>
          </cell>
        </row>
        <row r="7">
          <cell r="A7" t="str">
            <v>1.  PARÁMETROS DE DISEÑO</v>
          </cell>
        </row>
        <row r="9">
          <cell r="A9" t="str">
            <v>Caudal de Diseño adoptado:</v>
          </cell>
          <cell r="B9">
            <v>50</v>
          </cell>
          <cell r="C9" t="str">
            <v>l/s</v>
          </cell>
        </row>
        <row r="10">
          <cell r="A10" t="str">
            <v>Correspondiente al Caudal Máximo Horario del Horizonte de Diseño Año 2031</v>
          </cell>
        </row>
        <row r="12">
          <cell r="A12" t="str">
            <v xml:space="preserve">2.  CANAL DE ENTRADA:   Se adopta un canal de entrada de 1.0m de ancho </v>
          </cell>
        </row>
        <row r="13">
          <cell r="A13" t="str">
            <v>Se adopta un tiempo de detención mínimo (seg) :</v>
          </cell>
          <cell r="E13">
            <v>10</v>
          </cell>
        </row>
        <row r="15">
          <cell r="A15" t="str">
            <v>Volumen mínimo:</v>
          </cell>
          <cell r="B15">
            <v>0.5</v>
          </cell>
          <cell r="C15" t="str">
            <v>m3</v>
          </cell>
        </row>
        <row r="16">
          <cell r="A16" t="str">
            <v>L=</v>
          </cell>
          <cell r="B16">
            <v>2</v>
          </cell>
          <cell r="C16" t="str">
            <v>m</v>
          </cell>
        </row>
        <row r="17">
          <cell r="A17" t="str">
            <v>Área=</v>
          </cell>
          <cell r="B17">
            <v>0.25</v>
          </cell>
          <cell r="C17" t="str">
            <v>m2</v>
          </cell>
        </row>
        <row r="18">
          <cell r="A18" t="str">
            <v>a=</v>
          </cell>
          <cell r="B18">
            <v>1</v>
          </cell>
          <cell r="C18" t="str">
            <v>m</v>
          </cell>
        </row>
        <row r="19">
          <cell r="A19" t="str">
            <v>h=</v>
          </cell>
          <cell r="B19">
            <v>0.25</v>
          </cell>
          <cell r="C19" t="str">
            <v>m</v>
          </cell>
        </row>
        <row r="20">
          <cell r="A20" t="str">
            <v>Htotal=</v>
          </cell>
          <cell r="B20">
            <v>0.5</v>
          </cell>
          <cell r="C20" t="str">
            <v>m</v>
          </cell>
        </row>
        <row r="22">
          <cell r="A22" t="str">
            <v>3. CRIBA:  Se adopta un sistema de dos rejas una en operación  y otra en Stand - By; que garantice la continuidad en la operación al realizar los mantenimientos.</v>
          </cell>
        </row>
        <row r="24">
          <cell r="A24" t="str">
            <v>3.1 SELECCIÓN DE BARRAS Y SU ESPACIAMIENTO</v>
          </cell>
        </row>
        <row r="26">
          <cell r="A26" t="str">
            <v>El Ángulo de inclinación es de 45º</v>
          </cell>
        </row>
        <row r="27">
          <cell r="A27" t="str">
            <v>Adoptar Platinas de espesor (mm) =</v>
          </cell>
          <cell r="C27">
            <v>4.76</v>
          </cell>
          <cell r="D27" t="str">
            <v>Ancho (mm) =</v>
          </cell>
          <cell r="E27">
            <v>25.4</v>
          </cell>
        </row>
        <row r="28">
          <cell r="A28" t="str">
            <v>Espacio entre Barras (mm) =</v>
          </cell>
          <cell r="C28">
            <v>15</v>
          </cell>
        </row>
        <row r="30">
          <cell r="A30" t="str">
            <v>3.2 PORCENTAJE DE ESPACIOS LIBRES (% E.L)</v>
          </cell>
        </row>
        <row r="32">
          <cell r="A32" t="str">
            <v>% E.L=</v>
          </cell>
          <cell r="B32">
            <v>75.910931174089086</v>
          </cell>
          <cell r="C32" t="str">
            <v>%</v>
          </cell>
        </row>
        <row r="34">
          <cell r="A34" t="str">
            <v xml:space="preserve">3.3 VELOCIDADES Y ANCHO DE CANAL:  </v>
          </cell>
        </row>
        <row r="36">
          <cell r="A36" t="str">
            <v xml:space="preserve">Se adopta una velocidad de aproximación  Va (m/s)&gt; </v>
          </cell>
          <cell r="D36">
            <v>0.5</v>
          </cell>
          <cell r="E36" t="str">
            <v>Adoptar:</v>
          </cell>
          <cell r="F36">
            <v>0.6</v>
          </cell>
          <cell r="G36" t="str">
            <v>m/s</v>
          </cell>
        </row>
        <row r="37">
          <cell r="A37" t="str">
            <v>Ancho del Canal:  Tirante con reja limpia (20l/s) (m)</v>
          </cell>
          <cell r="D37">
            <v>0.12</v>
          </cell>
        </row>
        <row r="38">
          <cell r="A38" t="str">
            <v>Va=Q/A    A(m2)=</v>
          </cell>
          <cell r="C38">
            <v>8.3333333333333343E-2</v>
          </cell>
          <cell r="D38" t="str">
            <v>m2</v>
          </cell>
        </row>
        <row r="39">
          <cell r="A39" t="str">
            <v>Ancho del Canal  =</v>
          </cell>
          <cell r="C39">
            <v>0.69444444444444453</v>
          </cell>
          <cell r="D39" t="str">
            <v>m</v>
          </cell>
        </row>
        <row r="40">
          <cell r="A40" t="str">
            <v>Adoptar un ancho de (m) =</v>
          </cell>
          <cell r="C40">
            <v>1</v>
          </cell>
          <cell r="D40" t="str">
            <v xml:space="preserve">Para tener en cuenta el remansamiento </v>
          </cell>
        </row>
        <row r="42">
          <cell r="A42" t="str">
            <v>3.4 PERDIDA DE CARGA:</v>
          </cell>
        </row>
        <row r="43">
          <cell r="A43" t="str">
            <v>Velocidad a través de la reja =</v>
          </cell>
          <cell r="C43">
            <v>0.79039999999999977</v>
          </cell>
          <cell r="D43" t="str">
            <v>m/s</v>
          </cell>
        </row>
        <row r="44">
          <cell r="A44" t="str">
            <v>3.4.1 Perdida de carga con reja limpia =</v>
          </cell>
          <cell r="C44">
            <v>1.9314642285714259</v>
          </cell>
          <cell r="D44" t="str">
            <v>cm</v>
          </cell>
        </row>
        <row r="45">
          <cell r="A45" t="str">
            <v>3.4.2  Perdida de carga con reja colmatada al 50% cm =</v>
          </cell>
          <cell r="D45">
            <v>15.605448751020399</v>
          </cell>
        </row>
        <row r="47">
          <cell r="A47" t="str">
            <v xml:space="preserve">4. DESARENADOR :  </v>
          </cell>
        </row>
        <row r="48">
          <cell r="A48" t="str">
            <v>Se adopta dos unidades, cada una con una capacidad de 50l/s siempre estará uno en operación y el otro en Stand - By.</v>
          </cell>
        </row>
        <row r="50">
          <cell r="A50" t="str">
            <v>4.1 TIPO DE DESARENADOR:</v>
          </cell>
        </row>
        <row r="52">
          <cell r="A52" t="str">
            <v xml:space="preserve"> Se adopta un desarenador de flujo horizontal en canal prismático, de sección rectangular con control de velocidad por medio de la Canaleta Parshall.</v>
          </cell>
        </row>
        <row r="54">
          <cell r="A54" t="str">
            <v xml:space="preserve">4.2 DIMENSIONAMIENTO:  </v>
          </cell>
        </row>
        <row r="56">
          <cell r="A56" t="str">
            <v xml:space="preserve">Se adopta remover partículas de arena (Densidad D=1,65 kg/dm3), con diámetros superiores a Ø15mm  </v>
          </cell>
        </row>
        <row r="57">
          <cell r="A57" t="str">
            <v>Se tiene en cuenta el hecho de que también se removerán partículas de mayor tamaño que presenten menor densidad que aquella de la partícula de diseño.</v>
          </cell>
        </row>
        <row r="58">
          <cell r="A58" t="str">
            <v>Para controlar su descomposición que puedan causar problemas por su sedimentación en el fondo, se adopta el criterio general de mantener la velocidad por encima de 30cm/s.</v>
          </cell>
        </row>
        <row r="60">
          <cell r="B60" t="str">
            <v>Velocidad de asentamiento</v>
          </cell>
        </row>
        <row r="62">
          <cell r="B62" t="str">
            <v xml:space="preserve">Diámetro </v>
          </cell>
          <cell r="C62" t="str">
            <v xml:space="preserve">Vs </v>
          </cell>
          <cell r="D62" t="str">
            <v>Vs</v>
          </cell>
        </row>
        <row r="63">
          <cell r="B63" t="str">
            <v>mm</v>
          </cell>
          <cell r="C63" t="str">
            <v>mm/s</v>
          </cell>
          <cell r="D63" t="str">
            <v>m3/m2-d</v>
          </cell>
        </row>
        <row r="64">
          <cell r="B64">
            <v>0.3</v>
          </cell>
          <cell r="C64">
            <v>37.549181607349922</v>
          </cell>
          <cell r="D64">
            <v>3244.2492908750337</v>
          </cell>
        </row>
        <row r="65">
          <cell r="B65">
            <v>0.2</v>
          </cell>
          <cell r="C65">
            <v>18.195031665328695</v>
          </cell>
          <cell r="D65">
            <v>1572.0507358843995</v>
          </cell>
        </row>
        <row r="66">
          <cell r="B66">
            <v>0.15</v>
          </cell>
          <cell r="C66">
            <v>14.148556663098743</v>
          </cell>
          <cell r="D66">
            <v>1222.4352956917314</v>
          </cell>
        </row>
        <row r="67">
          <cell r="B67">
            <v>0.14000000000000001</v>
          </cell>
          <cell r="C67">
            <v>12.959799750245296</v>
          </cell>
          <cell r="D67">
            <v>1119.7266984211935</v>
          </cell>
        </row>
        <row r="68">
          <cell r="B68">
            <v>0.1</v>
          </cell>
          <cell r="C68">
            <v>7.1951543127285706</v>
          </cell>
          <cell r="D68">
            <v>621.66133261974858</v>
          </cell>
        </row>
        <row r="69">
          <cell r="B69">
            <v>0.08</v>
          </cell>
          <cell r="C69">
            <v>4.5268361430737665</v>
          </cell>
          <cell r="D69">
            <v>391.11864276157343</v>
          </cell>
        </row>
        <row r="71">
          <cell r="A71" t="str">
            <v>Temperatura media del municipio, T ( ºC )</v>
          </cell>
          <cell r="C71">
            <v>22</v>
          </cell>
          <cell r="D71" t="str">
            <v>Factor por ajuste de temperatura =</v>
          </cell>
          <cell r="G71">
            <v>1.3603603603603605</v>
          </cell>
        </row>
        <row r="72">
          <cell r="B72" t="str">
            <v>Se adopta un Valor de Vs (m3/m2-d) =</v>
          </cell>
          <cell r="C72">
            <v>1000</v>
          </cell>
        </row>
        <row r="74">
          <cell r="A74" t="str">
            <v>Cálculo del área superficial del desarenador; utilizando la siguiente expresión:</v>
          </cell>
        </row>
        <row r="76">
          <cell r="B76" t="str">
            <v>Q = A x Vs</v>
          </cell>
          <cell r="C76" t="str">
            <v>A =</v>
          </cell>
          <cell r="D76">
            <v>4.32</v>
          </cell>
          <cell r="E76" t="str">
            <v>m²</v>
          </cell>
        </row>
        <row r="78">
          <cell r="A78" t="str">
            <v>Usar una Relación Largo (L) a Ancho (An) igual a 3:1 a 7:1</v>
          </cell>
        </row>
        <row r="80">
          <cell r="A80" t="str">
            <v>L/An=</v>
          </cell>
          <cell r="B80">
            <v>5</v>
          </cell>
        </row>
        <row r="81">
          <cell r="A81" t="str">
            <v xml:space="preserve">A = L x An = </v>
          </cell>
          <cell r="B81">
            <v>4.32</v>
          </cell>
          <cell r="C81" t="str">
            <v>m²</v>
          </cell>
        </row>
        <row r="82">
          <cell r="A82" t="str">
            <v>Ancho  An =</v>
          </cell>
          <cell r="B82">
            <v>0.8640000000000001</v>
          </cell>
          <cell r="C82" t="str">
            <v>m</v>
          </cell>
        </row>
        <row r="83">
          <cell r="A83" t="str">
            <v xml:space="preserve"> Largo =</v>
          </cell>
          <cell r="B83">
            <v>5</v>
          </cell>
          <cell r="C83" t="str">
            <v>m</v>
          </cell>
        </row>
        <row r="84">
          <cell r="A84" t="str">
            <v>Ancho =</v>
          </cell>
          <cell r="B84">
            <v>1</v>
          </cell>
          <cell r="C84" t="str">
            <v>m</v>
          </cell>
        </row>
        <row r="86">
          <cell r="A86" t="str">
            <v>4.3   VOLÚMEN DE ARENAS RETENIDAS</v>
          </cell>
        </row>
        <row r="88">
          <cell r="A88" t="str">
            <v>Adoptar una producción de Arenas de (l/m³) =</v>
          </cell>
          <cell r="D88">
            <v>50</v>
          </cell>
        </row>
        <row r="89">
          <cell r="A89" t="str">
            <v>Producción diaria de arenas (l/d) =</v>
          </cell>
          <cell r="D89">
            <v>108</v>
          </cell>
        </row>
        <row r="90">
          <cell r="A90" t="str">
            <v>Frecuencia de limpieza (Semanal  m3) =</v>
          </cell>
          <cell r="D90">
            <v>0.75600000000000001</v>
          </cell>
        </row>
        <row r="91">
          <cell r="A91" t="str">
            <v>Profundidad del foso para almacenamiento de arena H (m)=</v>
          </cell>
          <cell r="D91">
            <v>0.1512</v>
          </cell>
        </row>
        <row r="93">
          <cell r="A93" t="str">
            <v>5. AFORO</v>
          </cell>
        </row>
        <row r="95">
          <cell r="A95" t="str">
            <v>Se adopta una canaleta parshall de garganta W = 6" como Aforador</v>
          </cell>
        </row>
        <row r="96">
          <cell r="A96" t="str">
            <v>Rango de Caudal desde: 1,52 l/s - 110,4 l/s</v>
          </cell>
        </row>
        <row r="97">
          <cell r="A97" t="str">
            <v>Ecuación Azevedo Netto (pag 475)  Q= 2,2 x W x H^(3/2)</v>
          </cell>
        </row>
        <row r="99">
          <cell r="A99" t="str">
            <v>Tabla de alturas y Caudales en la Canaleta Parshall;  W = 15,2 cm</v>
          </cell>
        </row>
        <row r="101">
          <cell r="B101" t="str">
            <v>H (cm)</v>
          </cell>
          <cell r="C101" t="str">
            <v>Q (l/s)</v>
          </cell>
          <cell r="D101" t="str">
            <v>H (cm)</v>
          </cell>
          <cell r="E101" t="str">
            <v>Q (l/s)</v>
          </cell>
        </row>
        <row r="102">
          <cell r="B102">
            <v>1</v>
          </cell>
          <cell r="C102">
            <v>0.33440000000000003</v>
          </cell>
          <cell r="D102">
            <v>28.300000000000004</v>
          </cell>
          <cell r="E102">
            <v>50.343791726173343</v>
          </cell>
        </row>
        <row r="103">
          <cell r="B103">
            <v>5</v>
          </cell>
          <cell r="C103">
            <v>3.7387056583796481</v>
          </cell>
          <cell r="D103">
            <v>28.400000000000006</v>
          </cell>
          <cell r="E103">
            <v>50.610867197287185</v>
          </cell>
        </row>
        <row r="104">
          <cell r="B104">
            <v>10</v>
          </cell>
          <cell r="C104">
            <v>10.574656495603062</v>
          </cell>
          <cell r="D104">
            <v>28.500000000000007</v>
          </cell>
          <cell r="E104">
            <v>50.878413286579608</v>
          </cell>
        </row>
        <row r="105">
          <cell r="B105">
            <v>15</v>
          </cell>
          <cell r="C105">
            <v>19.426884464576403</v>
          </cell>
          <cell r="D105">
            <v>28.600000000000009</v>
          </cell>
          <cell r="E105">
            <v>51.146429167676622</v>
          </cell>
        </row>
        <row r="106">
          <cell r="B106">
            <v>20</v>
          </cell>
          <cell r="C106">
            <v>29.909645267037192</v>
          </cell>
          <cell r="D106">
            <v>28.70000000000001</v>
          </cell>
          <cell r="E106">
            <v>51.414914018542149</v>
          </cell>
        </row>
        <row r="107">
          <cell r="B107">
            <v>21</v>
          </cell>
          <cell r="C107">
            <v>32.180679560257893</v>
          </cell>
          <cell r="D107">
            <v>28.800000000000011</v>
          </cell>
          <cell r="E107">
            <v>51.683867021440285</v>
          </cell>
        </row>
        <row r="108">
          <cell r="B108">
            <v>22</v>
          </cell>
          <cell r="C108">
            <v>34.50645066186901</v>
          </cell>
          <cell r="D108">
            <v>28.900000000000013</v>
          </cell>
          <cell r="E108">
            <v>51.953287362897868</v>
          </cell>
        </row>
        <row r="109">
          <cell r="B109">
            <v>24</v>
          </cell>
          <cell r="C109">
            <v>39.317249759361339</v>
          </cell>
          <cell r="D109">
            <v>29.000000000000014</v>
          </cell>
          <cell r="E109">
            <v>52.223174233667606</v>
          </cell>
        </row>
        <row r="110">
          <cell r="B110">
            <v>26</v>
          </cell>
          <cell r="C110">
            <v>44.33291525898111</v>
          </cell>
          <cell r="D110">
            <v>30.000000000000014</v>
          </cell>
          <cell r="E110">
            <v>54.947526968918311</v>
          </cell>
        </row>
        <row r="111">
          <cell r="B111">
            <v>28</v>
          </cell>
          <cell r="C111">
            <v>49.545397351519966</v>
          </cell>
          <cell r="D111">
            <v>32.000000000000014</v>
          </cell>
          <cell r="E111">
            <v>60.532865952968102</v>
          </cell>
        </row>
        <row r="112">
          <cell r="B112">
            <v>28.1</v>
          </cell>
          <cell r="C112">
            <v>49.811055965897374</v>
          </cell>
          <cell r="D112">
            <v>34.000000000000014</v>
          </cell>
          <cell r="E112">
            <v>66.295590663633149</v>
          </cell>
        </row>
        <row r="113">
          <cell r="B113">
            <v>28.200000000000003</v>
          </cell>
          <cell r="C113">
            <v>50.077187703988329</v>
          </cell>
          <cell r="D113">
            <v>36.000000000000014</v>
          </cell>
          <cell r="E113">
            <v>72.230400000000031</v>
          </cell>
        </row>
        <row r="115">
          <cell r="A115" t="str">
            <v>6.  SEDIMENTADOR PRIMARIO DE ALTA TASA</v>
          </cell>
        </row>
        <row r="117">
          <cell r="A117" t="str">
            <v>6.1 Tipo de Sedimentador y numero de unidades</v>
          </cell>
        </row>
        <row r="119">
          <cell r="A119" t="str">
            <v xml:space="preserve">Adoptar un sedimentador rectangular, de alta tasa con placas planas paralelas con flujo vertical. Dos unidades, cada una con dos modulos de igual capacidad y una distribución del flujo en tubería perforada tipo Hudson. </v>
          </cell>
        </row>
        <row r="120">
          <cell r="A120" t="str">
            <v xml:space="preserve">La recolección del agua sedimentada se debe hacer en canaletas rectangulares en sentido longitudinal tipo diente de sierra; dos por cada unidad. </v>
          </cell>
        </row>
        <row r="121">
          <cell r="A121" t="str">
            <v>La recolección de lodo se debe hacer con una tolva de almacenamiento y una tubería perforada en el fondo que permita la extracción por medio de una válvula de apertura rápida.</v>
          </cell>
        </row>
        <row r="122">
          <cell r="A122" t="str">
            <v>Eficiencia Esperada según purebas de laboratorio: DBO5 = 60% y SST = 60%</v>
          </cell>
        </row>
        <row r="124">
          <cell r="A124" t="str">
            <v>6.2 Diseño del Sedimentador de Alta Tasa</v>
          </cell>
        </row>
        <row r="126">
          <cell r="A126" t="str">
            <v>Se Retoma el  caudal de diseño  en ( l/s) =</v>
          </cell>
          <cell r="D126">
            <v>50</v>
          </cell>
        </row>
        <row r="127">
          <cell r="A127" t="str">
            <v>Dos modulos/unidad;  cada uno, con caudal  (l/s) =</v>
          </cell>
          <cell r="D127">
            <v>25</v>
          </cell>
          <cell r="E127">
            <v>2160</v>
          </cell>
          <cell r="F127" t="str">
            <v>m3/d</v>
          </cell>
        </row>
        <row r="128">
          <cell r="A128" t="str">
            <v>Temperatura del Agua =</v>
          </cell>
          <cell r="B128" t="str">
            <v xml:space="preserve"> 22ºC</v>
          </cell>
          <cell r="C128" t="str">
            <v>Viscosidad =</v>
          </cell>
          <cell r="D128">
            <v>9.6299999999999997E-3</v>
          </cell>
          <cell r="E128" t="str">
            <v>cm2/s</v>
          </cell>
        </row>
        <row r="130">
          <cell r="A130" t="str">
            <v>La entrada a cada Sedimentador esta controlada por una compuerta manual de 60cm x 60cm.</v>
          </cell>
        </row>
        <row r="131">
          <cell r="A131" t="str">
            <v>La entrada a cada sedimentador está conformada por una trampa de grasas que tiene un ancho igual al del sedimentador y un largo de 0,60m libres; la profundidad está determinada por la salida de los tubos distribuidores de flujo al sedimentador (Hudson).</v>
          </cell>
        </row>
        <row r="132">
          <cell r="A132" t="str">
            <v>Velocidad de la Partícula de Diseño</v>
          </cell>
          <cell r="C132" t="str">
            <v>Vs(m3/m2-d) =</v>
          </cell>
          <cell r="D132">
            <v>40</v>
          </cell>
        </row>
        <row r="133">
          <cell r="A133" t="str">
            <v>Dimensionamiento</v>
          </cell>
          <cell r="E133" t="str">
            <v>Se Debe ajustar de acuerdo al Reynolds</v>
          </cell>
        </row>
        <row r="135">
          <cell r="A135" t="str">
            <v xml:space="preserve">Recorrido de </v>
          </cell>
          <cell r="B135">
            <v>0.3</v>
          </cell>
          <cell r="C135" t="str">
            <v>15cm</v>
          </cell>
          <cell r="D135" t="str">
            <v xml:space="preserve">Placas planas de Asbesto </v>
          </cell>
        </row>
        <row r="136">
          <cell r="A136" t="str">
            <v>la partícula m</v>
          </cell>
          <cell r="D136" t="str">
            <v>Cemento de 1,2 x 2,4 x 0,01</v>
          </cell>
        </row>
        <row r="137">
          <cell r="D137" t="str">
            <v>Clase II Pintadas con Epóxica</v>
          </cell>
        </row>
        <row r="139">
          <cell r="C139" t="str">
            <v xml:space="preserve">  60º</v>
          </cell>
        </row>
        <row r="141">
          <cell r="A141" t="str">
            <v xml:space="preserve">Dimensionamiento de la zona de placas </v>
          </cell>
        </row>
        <row r="142">
          <cell r="A142" t="str">
            <v>Calculo de la velocidad del agua por entre las placas Vo=</v>
          </cell>
          <cell r="D142">
            <v>132.52292024344291</v>
          </cell>
          <cell r="E142" t="str">
            <v>m/d</v>
          </cell>
        </row>
        <row r="144">
          <cell r="A144" t="str">
            <v xml:space="preserve"> Vo (cm/s) =</v>
          </cell>
          <cell r="B144">
            <v>0.15338300954102188</v>
          </cell>
          <cell r="C144" t="str">
            <v>Que es la Velocidad del agua por entre las placas</v>
          </cell>
        </row>
        <row r="146">
          <cell r="B146" t="str">
            <v>Verificar Reynolds=</v>
          </cell>
          <cell r="C146">
            <v>238.91434507947332</v>
          </cell>
          <cell r="D146" t="str">
            <v>Debe ser menor de 250, para así</v>
          </cell>
        </row>
        <row r="147">
          <cell r="D147" t="str">
            <v>podre garantizar flujo laminar</v>
          </cell>
        </row>
        <row r="149">
          <cell r="A149" t="str">
            <v>Tiempo de Detención entre placas (td en s)=</v>
          </cell>
          <cell r="D149">
            <v>782.35523190661036</v>
          </cell>
          <cell r="E149">
            <v>13.039253865110172</v>
          </cell>
          <cell r="F149" t="str">
            <v>min</v>
          </cell>
        </row>
        <row r="150">
          <cell r="A150" t="str">
            <v>Calculo del Area útil de sedimentación (At)=</v>
          </cell>
          <cell r="D150">
            <v>16.299067331387715</v>
          </cell>
          <cell r="E150" t="str">
            <v>m2</v>
          </cell>
        </row>
        <row r="151">
          <cell r="A151" t="str">
            <v>Area útil  superficial As=</v>
          </cell>
          <cell r="D151">
            <v>18.821093916152094</v>
          </cell>
          <cell r="E151" t="str">
            <v>m2</v>
          </cell>
        </row>
        <row r="152">
          <cell r="A152" t="str">
            <v>Longitud del Area Útil de Sedimentación</v>
          </cell>
          <cell r="D152">
            <v>5.2280816433755817</v>
          </cell>
          <cell r="E152" t="str">
            <v>m</v>
          </cell>
        </row>
        <row r="153">
          <cell r="A153" t="str">
            <v>Separación entre placas; e=</v>
          </cell>
          <cell r="D153">
            <v>15</v>
          </cell>
          <cell r="E153" t="str">
            <v>cm</v>
          </cell>
        </row>
        <row r="154">
          <cell r="A154" t="str">
            <v>Espesor de las placas; e0=</v>
          </cell>
          <cell r="D154">
            <v>0.6</v>
          </cell>
          <cell r="E154" t="str">
            <v>cm</v>
          </cell>
        </row>
        <row r="155">
          <cell r="A155" t="str">
            <v>Espaciamiento horizontal entre placas =</v>
          </cell>
          <cell r="D155">
            <v>17.321016166281755</v>
          </cell>
          <cell r="E155" t="str">
            <v xml:space="preserve">cm </v>
          </cell>
        </row>
        <row r="156">
          <cell r="A156" t="str">
            <v>Espesor horizontal de las placas=</v>
          </cell>
          <cell r="D156">
            <v>0.69284064665127021</v>
          </cell>
          <cell r="E156" t="str">
            <v>cm</v>
          </cell>
        </row>
        <row r="157">
          <cell r="A157" t="str">
            <v>Longitud horizontal entre bordes externos de placas =</v>
          </cell>
          <cell r="D157">
            <v>18.013856812933025</v>
          </cell>
          <cell r="E157" t="str">
            <v>cm</v>
          </cell>
        </row>
        <row r="158">
          <cell r="A158" t="str">
            <v>Número de espacios entre Placas (N)=</v>
          </cell>
          <cell r="D158">
            <v>30.183458021088359</v>
          </cell>
          <cell r="E158">
            <v>30</v>
          </cell>
        </row>
        <row r="159">
          <cell r="A159" t="str">
            <v xml:space="preserve">Número de placas </v>
          </cell>
          <cell r="D159">
            <v>31</v>
          </cell>
          <cell r="E159" t="str">
            <v>Unidades</v>
          </cell>
        </row>
        <row r="160">
          <cell r="A160" t="str">
            <v>Longitud total del sedimentador Ls=</v>
          </cell>
          <cell r="D160">
            <v>601.10854503464202</v>
          </cell>
          <cell r="E160" t="str">
            <v>cm</v>
          </cell>
        </row>
        <row r="161">
          <cell r="A161" t="str">
            <v>Longitud del sedimentador Ls=</v>
          </cell>
          <cell r="D161">
            <v>6.0110854503464202</v>
          </cell>
          <cell r="E161" t="str">
            <v>m</v>
          </cell>
        </row>
        <row r="163">
          <cell r="A163" t="str">
            <v>Canales diente de sierra en Lámina galvanizada calibre 12</v>
          </cell>
          <cell r="E163">
            <v>136.53</v>
          </cell>
        </row>
        <row r="169">
          <cell r="A169" t="str">
            <v>Numero de Canales por cada sedimentador =</v>
          </cell>
          <cell r="C169">
            <v>2</v>
          </cell>
          <cell r="D169" t="str">
            <v>unidades</v>
          </cell>
        </row>
        <row r="170">
          <cell r="A170" t="str">
            <v>Caudal por cada canal</v>
          </cell>
          <cell r="C170">
            <v>12.5</v>
          </cell>
          <cell r="D170" t="str">
            <v>l/s</v>
          </cell>
        </row>
        <row r="171">
          <cell r="B171" t="str">
            <v>hc; (m) =</v>
          </cell>
          <cell r="C171">
            <v>0.24142606189276508</v>
          </cell>
          <cell r="D171">
            <v>0.1520888886859586</v>
          </cell>
          <cell r="E171">
            <v>0.13106623110137078</v>
          </cell>
        </row>
        <row r="172">
          <cell r="B172" t="str">
            <v>b; (m) =</v>
          </cell>
          <cell r="C172">
            <v>10</v>
          </cell>
          <cell r="D172">
            <v>20</v>
          </cell>
          <cell r="E172">
            <v>25</v>
          </cell>
        </row>
        <row r="174">
          <cell r="A174" t="str">
            <v xml:space="preserve">Adoptar hc=15 cm   b=20 cm  </v>
          </cell>
          <cell r="C174" t="str">
            <v>Altura total de la canaleta diente de sierra =</v>
          </cell>
          <cell r="F174">
            <v>0.20208888868595859</v>
          </cell>
          <cell r="G174" t="str">
            <v>m</v>
          </cell>
        </row>
        <row r="175">
          <cell r="A175" t="str">
            <v>Canaleta diente de sierra de ht (cm) =</v>
          </cell>
          <cell r="C175">
            <v>20.20888886859586</v>
          </cell>
          <cell r="D175" t="str">
            <v>Adoptar un ancho de canal; b (cm) =</v>
          </cell>
          <cell r="G175">
            <v>20</v>
          </cell>
        </row>
        <row r="177">
          <cell r="A177" t="str">
            <v>6.3 Diseño del sistema de distribución de flujo tipo Hudson</v>
          </cell>
        </row>
        <row r="179">
          <cell r="A179" t="str">
            <v>Area de los  Orificios.(m2) =</v>
          </cell>
          <cell r="C179">
            <v>1.5904299374999999E-3</v>
          </cell>
          <cell r="D179" t="str">
            <v>Ø del Orificio (cm) =</v>
          </cell>
          <cell r="F179">
            <v>4.5</v>
          </cell>
        </row>
        <row r="180">
          <cell r="A180" t="str">
            <v>Area de los  Orificios.(m2) =</v>
          </cell>
          <cell r="C180">
            <v>1.256636E-3</v>
          </cell>
          <cell r="D180" t="str">
            <v>Ø del Orificio (cm) =</v>
          </cell>
          <cell r="F180">
            <v>4</v>
          </cell>
        </row>
        <row r="181">
          <cell r="A181" t="str">
            <v>Area del múltiple.(m2) =</v>
          </cell>
          <cell r="C181">
            <v>5.0670705109999999E-2</v>
          </cell>
          <cell r="D181" t="str">
            <v>Ø múltiple (pulg) =</v>
          </cell>
          <cell r="F181">
            <v>10</v>
          </cell>
        </row>
        <row r="182">
          <cell r="A182" t="str">
            <v>Caudal por múltiple.(l/s) =</v>
          </cell>
          <cell r="C182">
            <v>25</v>
          </cell>
        </row>
        <row r="184">
          <cell r="A184" t="str">
            <v>PRIMERA ITERACIÓN</v>
          </cell>
        </row>
        <row r="186">
          <cell r="A186" t="str">
            <v>No. ORIFICIOS</v>
          </cell>
          <cell r="B186" t="str">
            <v>VLi</v>
          </cell>
          <cell r="C186" t="str">
            <v>QLi</v>
          </cell>
          <cell r="D186" t="str">
            <v>QM</v>
          </cell>
          <cell r="E186" t="str">
            <v>VMi</v>
          </cell>
          <cell r="F186" t="str">
            <v>(VMi/VLi)2</v>
          </cell>
          <cell r="G186" t="str">
            <v>Bi</v>
          </cell>
          <cell r="H186" t="str">
            <v>(1/Bi)0,5</v>
          </cell>
        </row>
        <row r="187">
          <cell r="A187" t="str">
            <v>POR LADO</v>
          </cell>
          <cell r="B187" t="str">
            <v>m/s</v>
          </cell>
          <cell r="C187" t="str">
            <v>l/s</v>
          </cell>
          <cell r="D187" t="str">
            <v>l/s</v>
          </cell>
          <cell r="E187" t="str">
            <v>m/s</v>
          </cell>
        </row>
        <row r="188">
          <cell r="A188">
            <v>1</v>
          </cell>
          <cell r="B188">
            <v>0.78595100012068286</v>
          </cell>
          <cell r="C188">
            <v>2.5</v>
          </cell>
          <cell r="D188">
            <v>25</v>
          </cell>
          <cell r="E188">
            <v>0.49338172708921285</v>
          </cell>
          <cell r="F188">
            <v>0.39407163878497881</v>
          </cell>
          <cell r="G188">
            <v>2.3580996367709144</v>
          </cell>
          <cell r="H188">
            <v>0.65120679614923038</v>
          </cell>
        </row>
        <row r="189">
          <cell r="A189">
            <v>2</v>
          </cell>
          <cell r="B189">
            <v>0.78595100012068286</v>
          </cell>
          <cell r="C189">
            <v>2.5</v>
          </cell>
          <cell r="D189">
            <v>22.5</v>
          </cell>
          <cell r="E189">
            <v>0.44404355438029153</v>
          </cell>
          <cell r="F189">
            <v>0.31919802741583286</v>
          </cell>
          <cell r="G189">
            <v>2.2330607057844407</v>
          </cell>
          <cell r="H189">
            <v>0.66919045108547293</v>
          </cell>
        </row>
        <row r="190">
          <cell r="A190">
            <v>3</v>
          </cell>
          <cell r="B190">
            <v>0.78595100012068286</v>
          </cell>
          <cell r="C190">
            <v>2.5</v>
          </cell>
          <cell r="D190">
            <v>20</v>
          </cell>
          <cell r="E190">
            <v>0.39470538167137026</v>
          </cell>
          <cell r="F190">
            <v>0.25220584882238645</v>
          </cell>
          <cell r="G190">
            <v>2.1211837675333851</v>
          </cell>
          <cell r="H190">
            <v>0.68661115121532945</v>
          </cell>
        </row>
        <row r="191">
          <cell r="A191">
            <v>4</v>
          </cell>
          <cell r="B191">
            <v>0.78595100012068286</v>
          </cell>
          <cell r="C191">
            <v>2.5</v>
          </cell>
          <cell r="D191">
            <v>17.5</v>
          </cell>
          <cell r="E191">
            <v>0.34536720896244899</v>
          </cell>
          <cell r="F191">
            <v>0.19309510300463964</v>
          </cell>
          <cell r="G191">
            <v>2.022468822017748</v>
          </cell>
          <cell r="H191">
            <v>0.70316797382167551</v>
          </cell>
        </row>
        <row r="192">
          <cell r="A192">
            <v>5</v>
          </cell>
          <cell r="B192">
            <v>0.78595100012068286</v>
          </cell>
          <cell r="C192">
            <v>2.5</v>
          </cell>
          <cell r="D192">
            <v>15</v>
          </cell>
          <cell r="E192">
            <v>0.29602903625352767</v>
          </cell>
          <cell r="F192">
            <v>0.14186578996259233</v>
          </cell>
          <cell r="G192">
            <v>1.9369158692375292</v>
          </cell>
          <cell r="H192">
            <v>0.71852952987266472</v>
          </cell>
        </row>
        <row r="193">
          <cell r="A193">
            <v>6</v>
          </cell>
          <cell r="B193">
            <v>0.99471923452773914</v>
          </cell>
          <cell r="C193">
            <v>2.5</v>
          </cell>
          <cell r="D193">
            <v>12.5</v>
          </cell>
          <cell r="E193">
            <v>0.24669086354460643</v>
          </cell>
          <cell r="F193">
            <v>6.1504246016738061E-2</v>
          </cell>
          <cell r="G193">
            <v>1.8027120908479526</v>
          </cell>
          <cell r="H193">
            <v>0.74479510591966158</v>
          </cell>
        </row>
        <row r="194">
          <cell r="A194">
            <v>7</v>
          </cell>
          <cell r="B194">
            <v>0.99471923452773914</v>
          </cell>
          <cell r="C194">
            <v>2.5</v>
          </cell>
          <cell r="D194">
            <v>10</v>
          </cell>
          <cell r="E194">
            <v>0.19735269083568513</v>
          </cell>
          <cell r="F194">
            <v>3.9362717450712355E-2</v>
          </cell>
          <cell r="G194">
            <v>1.7657357381426895</v>
          </cell>
          <cell r="H194">
            <v>0.7525530954076467</v>
          </cell>
        </row>
        <row r="195">
          <cell r="A195">
            <v>8</v>
          </cell>
          <cell r="B195">
            <v>0.99471923452773914</v>
          </cell>
          <cell r="C195">
            <v>2.5</v>
          </cell>
          <cell r="D195">
            <v>7.5</v>
          </cell>
          <cell r="E195">
            <v>0.14801451812676383</v>
          </cell>
          <cell r="F195">
            <v>2.2141528566025699E-2</v>
          </cell>
          <cell r="G195">
            <v>1.7369763527052628</v>
          </cell>
          <cell r="H195">
            <v>0.75875758750835598</v>
          </cell>
        </row>
        <row r="196">
          <cell r="A196">
            <v>9</v>
          </cell>
          <cell r="B196">
            <v>0.99471923452773914</v>
          </cell>
          <cell r="C196">
            <v>2.5</v>
          </cell>
          <cell r="D196">
            <v>5</v>
          </cell>
          <cell r="E196">
            <v>9.8676345417842565E-2</v>
          </cell>
          <cell r="F196">
            <v>9.8406793626780887E-3</v>
          </cell>
          <cell r="G196">
            <v>1.7164339345356723</v>
          </cell>
          <cell r="H196">
            <v>0.76328451877425518</v>
          </cell>
        </row>
        <row r="197">
          <cell r="A197">
            <v>10</v>
          </cell>
          <cell r="B197">
            <v>0.99471923452773914</v>
          </cell>
          <cell r="C197">
            <v>2.5</v>
          </cell>
          <cell r="D197">
            <v>2.5</v>
          </cell>
          <cell r="E197">
            <v>4.9338172708921282E-2</v>
          </cell>
          <cell r="F197">
            <v>2.4601698406695222E-3</v>
          </cell>
          <cell r="G197">
            <v>1.704108483633918</v>
          </cell>
          <cell r="H197">
            <v>0.7660398820614458</v>
          </cell>
        </row>
        <row r="198">
          <cell r="A198" t="str">
            <v>TOTAL</v>
          </cell>
          <cell r="C198">
            <v>25</v>
          </cell>
          <cell r="H198">
            <v>7.2141360918157389</v>
          </cell>
        </row>
        <row r="200">
          <cell r="A200" t="str">
            <v>SEGUNDA ITERACIÓN</v>
          </cell>
        </row>
        <row r="202">
          <cell r="A202" t="str">
            <v>No. ORIFICIOS</v>
          </cell>
          <cell r="B202" t="str">
            <v>VLi</v>
          </cell>
          <cell r="C202" t="str">
            <v>QLi</v>
          </cell>
          <cell r="D202" t="str">
            <v>QM</v>
          </cell>
          <cell r="E202" t="str">
            <v>VMi</v>
          </cell>
          <cell r="F202" t="str">
            <v>(VMi/VLi)2</v>
          </cell>
          <cell r="G202" t="str">
            <v>Bi</v>
          </cell>
          <cell r="H202" t="str">
            <v>(1/Bi)0,5</v>
          </cell>
        </row>
        <row r="203">
          <cell r="A203" t="str">
            <v>POR LADO</v>
          </cell>
          <cell r="B203" t="str">
            <v>m/s</v>
          </cell>
          <cell r="C203" t="str">
            <v>l/s</v>
          </cell>
          <cell r="D203" t="str">
            <v>l/s</v>
          </cell>
          <cell r="E203" t="str">
            <v>m/s</v>
          </cell>
        </row>
        <row r="204">
          <cell r="A204">
            <v>1</v>
          </cell>
          <cell r="B204">
            <v>0.70946351192281609</v>
          </cell>
          <cell r="C204">
            <v>2.2567040178518698</v>
          </cell>
          <cell r="D204">
            <v>25</v>
          </cell>
          <cell r="E204">
            <v>0.49338172708921285</v>
          </cell>
          <cell r="F204">
            <v>0.4836219379941295</v>
          </cell>
          <cell r="G204">
            <v>2.5076486364501962</v>
          </cell>
          <cell r="H204">
            <v>0.63149026188288881</v>
          </cell>
        </row>
        <row r="205">
          <cell r="A205">
            <v>2</v>
          </cell>
          <cell r="B205">
            <v>0.72905597788558052</v>
          </cell>
          <cell r="C205">
            <v>2.3190249066851303</v>
          </cell>
          <cell r="D205">
            <v>22.74329598214813</v>
          </cell>
          <cell r="E205">
            <v>0.44884506605493596</v>
          </cell>
          <cell r="F205">
            <v>0.37902788359659167</v>
          </cell>
          <cell r="G205">
            <v>2.332976565606308</v>
          </cell>
          <cell r="H205">
            <v>0.65470372486990425</v>
          </cell>
        </row>
        <row r="206">
          <cell r="A206">
            <v>3</v>
          </cell>
          <cell r="B206">
            <v>0.74803512731609412</v>
          </cell>
          <cell r="C206">
            <v>2.3793949215702801</v>
          </cell>
          <cell r="D206">
            <v>20.424271075463</v>
          </cell>
          <cell r="E206">
            <v>0.40307848551000758</v>
          </cell>
          <cell r="F206">
            <v>0.29035897263248561</v>
          </cell>
          <cell r="G206">
            <v>2.1848994842962508</v>
          </cell>
          <cell r="H206">
            <v>0.67652565264371978</v>
          </cell>
        </row>
        <row r="207">
          <cell r="A207">
            <v>4</v>
          </cell>
          <cell r="B207">
            <v>0.76607311706380798</v>
          </cell>
          <cell r="C207">
            <v>2.4367712393844445</v>
          </cell>
          <cell r="D207">
            <v>18.044876153892719</v>
          </cell>
          <cell r="E207">
            <v>0.35612048647674166</v>
          </cell>
          <cell r="F207">
            <v>0.2160993552516037</v>
          </cell>
          <cell r="G207">
            <v>2.0608859232701779</v>
          </cell>
          <cell r="H207">
            <v>0.69658324415319117</v>
          </cell>
        </row>
        <row r="208">
          <cell r="A208">
            <v>5</v>
          </cell>
          <cell r="B208">
            <v>0.78280891215836113</v>
          </cell>
          <cell r="C208">
            <v>2.4900054584769307</v>
          </cell>
          <cell r="D208">
            <v>15.608104914508274</v>
          </cell>
          <cell r="E208">
            <v>0.3080301503723889</v>
          </cell>
          <cell r="F208">
            <v>0.15483706587370138</v>
          </cell>
          <cell r="G208">
            <v>1.9585779000090813</v>
          </cell>
          <cell r="H208">
            <v>0.71454498438858871</v>
          </cell>
        </row>
        <row r="209">
          <cell r="A209">
            <v>6</v>
          </cell>
          <cell r="B209">
            <v>0.81142419678863376</v>
          </cell>
          <cell r="C209">
            <v>2.5810266691690686</v>
          </cell>
          <cell r="D209">
            <v>13.118099456031343</v>
          </cell>
          <cell r="E209">
            <v>0.2588892226297923</v>
          </cell>
          <cell r="F209">
            <v>0.10179630969875424</v>
          </cell>
          <cell r="G209">
            <v>1.8699998371969195</v>
          </cell>
          <cell r="H209">
            <v>0.73127245595959345</v>
          </cell>
        </row>
        <row r="210">
          <cell r="A210">
            <v>7</v>
          </cell>
          <cell r="B210">
            <v>0.8198762131068803</v>
          </cell>
          <cell r="C210">
            <v>2.6079113487386243</v>
          </cell>
          <cell r="D210">
            <v>10.537072786862275</v>
          </cell>
          <cell r="E210">
            <v>0.20795196680187417</v>
          </cell>
          <cell r="F210">
            <v>6.4332361178023226E-2</v>
          </cell>
          <cell r="G210">
            <v>1.8074350431672987</v>
          </cell>
          <cell r="H210">
            <v>0.74382136892505379</v>
          </cell>
        </row>
        <row r="211">
          <cell r="A211">
            <v>8</v>
          </cell>
          <cell r="B211">
            <v>0.82663575674416423</v>
          </cell>
          <cell r="C211">
            <v>2.6294125098677723</v>
          </cell>
          <cell r="D211">
            <v>7.9291614381236508</v>
          </cell>
          <cell r="E211">
            <v>0.15648413458842533</v>
          </cell>
          <cell r="F211">
            <v>3.5835399520983004E-2</v>
          </cell>
          <cell r="G211">
            <v>1.7598451172000416</v>
          </cell>
          <cell r="H211">
            <v>0.75381153048111216</v>
          </cell>
        </row>
        <row r="212">
          <cell r="A212">
            <v>9</v>
          </cell>
          <cell r="B212">
            <v>0.83156766558346029</v>
          </cell>
          <cell r="C212">
            <v>2.6451002208018473</v>
          </cell>
          <cell r="D212">
            <v>5.2997489282558785</v>
          </cell>
          <cell r="E212">
            <v>0.1045919711744836</v>
          </cell>
          <cell r="F212">
            <v>1.5819818910726185E-2</v>
          </cell>
          <cell r="G212">
            <v>1.7264190975809126</v>
          </cell>
          <cell r="H212">
            <v>0.76107399741457493</v>
          </cell>
        </row>
        <row r="213">
          <cell r="A213">
            <v>10</v>
          </cell>
          <cell r="B213">
            <v>0.83456952263703033</v>
          </cell>
          <cell r="C213">
            <v>2.6546487074540335</v>
          </cell>
          <cell r="D213">
            <v>2.6546487074540313</v>
          </cell>
          <cell r="E213">
            <v>5.2390206563952657E-2</v>
          </cell>
          <cell r="F213">
            <v>3.9407163878497813E-3</v>
          </cell>
          <cell r="G213">
            <v>1.706580996367709</v>
          </cell>
          <cell r="H213">
            <v>0.76548475754875467</v>
          </cell>
        </row>
        <row r="214">
          <cell r="A214" t="str">
            <v>TOTAL</v>
          </cell>
          <cell r="C214">
            <v>25</v>
          </cell>
          <cell r="H214">
            <v>7.1293119782673813</v>
          </cell>
        </row>
        <row r="216">
          <cell r="A216" t="str">
            <v>Por lo tanto; se deben colocar dos tubos de Ø10", perforados cada uno con 20 orificios de Ø45cm 10 por cada lado paralelamente osea cada 60cm. Los tubos distribuidores deben ir sellador en el extremo final.</v>
          </cell>
        </row>
        <row r="218">
          <cell r="A218" t="str">
            <v xml:space="preserve">6.4 Zona de lodos:  </v>
          </cell>
        </row>
        <row r="220">
          <cell r="A220" t="str">
            <v xml:space="preserve">Se Adopta un sistema con un múltiple perforado en el fondo de cada unidad y una Válvula de Apertura Rápida para la extracción de lodos </v>
          </cell>
        </row>
        <row r="222">
          <cell r="A222" t="str">
            <v xml:space="preserve">Dimensionamiento del sistema extractor de lodos </v>
          </cell>
        </row>
        <row r="224">
          <cell r="A224" t="str">
            <v>Diámetro orificios; (pulg) =</v>
          </cell>
          <cell r="C224">
            <v>1.5</v>
          </cell>
          <cell r="D224" t="str">
            <v>Area de los orificios; (m2) =</v>
          </cell>
          <cell r="G224">
            <v>2.2801889879999995E-2</v>
          </cell>
        </row>
        <row r="225">
          <cell r="A225" t="str">
            <v xml:space="preserve"> Velocidad de Arrastre de sólidos; (cm/s) =</v>
          </cell>
          <cell r="C225">
            <v>2.5</v>
          </cell>
          <cell r="D225" t="str">
            <v>Usar una relación; Ao/Am =</v>
          </cell>
          <cell r="G225">
            <v>0.45</v>
          </cell>
        </row>
        <row r="226">
          <cell r="A226" t="str">
            <v>Separación entre orificios; X (cm) =</v>
          </cell>
          <cell r="C226">
            <v>0.53393328706068965</v>
          </cell>
          <cell r="D226" t="str">
            <v>Area del multiple; (m2) =</v>
          </cell>
          <cell r="G226">
            <v>5.0670866399999986E-2</v>
          </cell>
        </row>
        <row r="227">
          <cell r="A227" t="str">
            <v>Separación entre orificios; (cm) =</v>
          </cell>
          <cell r="C227">
            <v>0.6</v>
          </cell>
          <cell r="D227" t="str">
            <v>Diámetro del Múltiple; (m) =</v>
          </cell>
          <cell r="G227">
            <v>0.254</v>
          </cell>
        </row>
        <row r="228">
          <cell r="A228" t="str">
            <v>Numero de orificios =</v>
          </cell>
          <cell r="C228">
            <v>10.018475750577368</v>
          </cell>
          <cell r="D228" t="str">
            <v>Diámetro del Múltiple; (pulg) =</v>
          </cell>
          <cell r="G228">
            <v>10.16</v>
          </cell>
        </row>
        <row r="229">
          <cell r="A229" t="str">
            <v>Numero de Orificios=</v>
          </cell>
          <cell r="C229">
            <v>20</v>
          </cell>
          <cell r="D229" t="str">
            <v>Adoptar múltiple con diámetro ;(pulg) =</v>
          </cell>
          <cell r="G229">
            <v>10</v>
          </cell>
        </row>
        <row r="230">
          <cell r="A230" t="str">
            <v>7. DIGESTOR DE LODOS</v>
          </cell>
        </row>
        <row r="232">
          <cell r="A232" t="str">
            <v>Cálculo de la producción de lodos en los sedimentadores primarios</v>
          </cell>
        </row>
        <row r="234">
          <cell r="A234" t="str">
            <v>Sólidos Suspendidos en las aguas Residuales; (mg/l) =</v>
          </cell>
          <cell r="D234">
            <v>350</v>
          </cell>
        </row>
        <row r="235">
          <cell r="A235" t="str">
            <v xml:space="preserve">Remoción de S.S. en la sedimentación </v>
          </cell>
          <cell r="D235">
            <v>0.6</v>
          </cell>
        </row>
        <row r="236">
          <cell r="A236" t="str">
            <v>Máximo Valor removido; (mg/l) =</v>
          </cell>
          <cell r="D236">
            <v>210</v>
          </cell>
        </row>
        <row r="237">
          <cell r="A237" t="str">
            <v>Producción de sólidos; (kg/d) =</v>
          </cell>
          <cell r="D237">
            <v>907.2</v>
          </cell>
        </row>
        <row r="238">
          <cell r="A238" t="str">
            <v>Lodos primarios con concentración de sólidos de:</v>
          </cell>
          <cell r="D238">
            <v>3.5000000000000003E-2</v>
          </cell>
        </row>
        <row r="239">
          <cell r="A239" t="str">
            <v>Producción de lodos por día; (Kg) =</v>
          </cell>
          <cell r="D239">
            <v>25920</v>
          </cell>
        </row>
        <row r="240">
          <cell r="A240" t="str">
            <v>Adoptando una densidad de los lodos; (kg/m3) =</v>
          </cell>
          <cell r="D240">
            <v>1040</v>
          </cell>
        </row>
        <row r="241">
          <cell r="A241" t="str">
            <v>Volumen de lodos; (m3) =</v>
          </cell>
          <cell r="D241">
            <v>24.923076923076923</v>
          </cell>
        </row>
        <row r="242">
          <cell r="A242" t="str">
            <v>Volumen del digestor</v>
          </cell>
        </row>
        <row r="244">
          <cell r="A244" t="str">
            <v>Adoptar un tiempo de detención de los lodos; (día) =</v>
          </cell>
          <cell r="D244">
            <v>4</v>
          </cell>
        </row>
        <row r="245">
          <cell r="B245" t="str">
            <v>Volumen digestor; (m3) =</v>
          </cell>
          <cell r="D245">
            <v>99.692307692307693</v>
          </cell>
        </row>
        <row r="247">
          <cell r="A247" t="str">
            <v>Se Adopta como diseño un Digestor de las siguientes dimensiones:</v>
          </cell>
        </row>
        <row r="249">
          <cell r="A249" t="str">
            <v>Largo =</v>
          </cell>
          <cell r="B249">
            <v>4.9923017660270625</v>
          </cell>
          <cell r="C249" t="str">
            <v>m</v>
          </cell>
        </row>
        <row r="250">
          <cell r="A250" t="str">
            <v>Ancho =</v>
          </cell>
          <cell r="B250">
            <v>4.9923017660270625</v>
          </cell>
          <cell r="C250" t="str">
            <v>m</v>
          </cell>
        </row>
        <row r="251">
          <cell r="A251" t="str">
            <v>Profundidad (asumida) =</v>
          </cell>
          <cell r="B251">
            <v>4</v>
          </cell>
          <cell r="C251" t="str">
            <v>m</v>
          </cell>
        </row>
        <row r="253">
          <cell r="A253" t="str">
            <v>Tiempo de detención de los Sólidos</v>
          </cell>
          <cell r="G253" t="str">
            <v>Volumen del manto; (m3) =</v>
          </cell>
          <cell r="H253">
            <v>44.861538461538473</v>
          </cell>
        </row>
        <row r="254">
          <cell r="A254" t="str">
            <v xml:space="preserve">% de sólidos en los lodos digeridos </v>
          </cell>
          <cell r="C254">
            <v>0.1</v>
          </cell>
          <cell r="G254" t="str">
            <v>Peso seco en el manto de lodos; (Kg) =</v>
          </cell>
          <cell r="H254">
            <v>4665.6000000000013</v>
          </cell>
        </row>
        <row r="255">
          <cell r="A255" t="str">
            <v>Espesor del manto de lodos (m)</v>
          </cell>
          <cell r="C255">
            <v>1.8</v>
          </cell>
          <cell r="E255" t="str">
            <v>qcn;(días) =</v>
          </cell>
          <cell r="G255">
            <v>5.1428571428571441</v>
          </cell>
        </row>
        <row r="256">
          <cell r="A256" t="str">
            <v>Tiempo Real de detención de sólidos Ocr=</v>
          </cell>
        </row>
        <row r="257">
          <cell r="A257" t="str">
            <v>Adoptar que la digestión produce un 35% de hidrólisis de los sólidos totales</v>
          </cell>
        </row>
        <row r="258">
          <cell r="A258" t="str">
            <v>Peso de los sólidos digeridos; (kg/d) =</v>
          </cell>
          <cell r="C258">
            <v>589.68000000000006</v>
          </cell>
        </row>
        <row r="259">
          <cell r="A259" t="str">
            <v>qcr; (días) =</v>
          </cell>
          <cell r="B259">
            <v>7.9120879120879133</v>
          </cell>
        </row>
        <row r="261">
          <cell r="A261" t="str">
            <v>8. LECHOS DE SECADO</v>
          </cell>
        </row>
        <row r="263">
          <cell r="A263" t="str">
            <v>Volumen de lodos (VLD) =</v>
          </cell>
          <cell r="B263">
            <v>5.6700000000000008</v>
          </cell>
          <cell r="C263" t="str">
            <v>m3/d</v>
          </cell>
        </row>
        <row r="264">
          <cell r="A264" t="str">
            <v>Si se considera un porcentaje de sólidos del 10%, el 90%del volumen es agua</v>
          </cell>
        </row>
        <row r="266">
          <cell r="A266" t="str">
            <v>8.1 Area de los lechos de secado</v>
          </cell>
        </row>
        <row r="267">
          <cell r="A267" t="str">
            <v>Si se considera que el 30% del agua escurre por percolación durante las primeras horas; el volumen, considerando una densidad del lodo de 1200 kg/m3 se reuce a:</v>
          </cell>
        </row>
        <row r="269">
          <cell r="B269" t="str">
            <v>Volumen de lodos por día; (m3/d) =</v>
          </cell>
          <cell r="E269">
            <v>3.9690000000000003</v>
          </cell>
        </row>
        <row r="270">
          <cell r="A270" t="str">
            <v>Considerando una capa de lodos de 40 cm  el área requerida es (m2) =</v>
          </cell>
          <cell r="E270">
            <v>9.9224999999999994</v>
          </cell>
        </row>
        <row r="272">
          <cell r="A272" t="str">
            <v>Se consideran tres celdas de 2m x 2m en mampostería.</v>
          </cell>
        </row>
      </sheetData>
      <sheetData sheetId="1" refreshError="1"/>
      <sheetData sheetId="2" refreshError="1"/>
      <sheetData sheetId="3"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5.xml"/><Relationship Id="rId1" Type="http://schemas.openxmlformats.org/officeDocument/2006/relationships/printerSettings" Target="../printerSettings/printerSettings14.bin"/><Relationship Id="rId4" Type="http://schemas.openxmlformats.org/officeDocument/2006/relationships/comments" Target="../comments1.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16.xml"/><Relationship Id="rId1" Type="http://schemas.openxmlformats.org/officeDocument/2006/relationships/printerSettings" Target="../printerSettings/printerSettings15.bin"/><Relationship Id="rId4" Type="http://schemas.openxmlformats.org/officeDocument/2006/relationships/comments" Target="../comments2.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1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N106"/>
  <sheetViews>
    <sheetView topLeftCell="B1" zoomScale="70" zoomScaleNormal="70" workbookViewId="0">
      <selection activeCell="Q27" sqref="Q27"/>
    </sheetView>
  </sheetViews>
  <sheetFormatPr baseColWidth="10" defaultRowHeight="15" x14ac:dyDescent="0.25"/>
  <cols>
    <col min="1" max="1" width="16" customWidth="1"/>
    <col min="2" max="2" width="20.140625" customWidth="1"/>
    <col min="3" max="3" width="11.5703125" customWidth="1"/>
    <col min="4" max="4" width="15.5703125" customWidth="1"/>
    <col min="5" max="5" width="9.7109375" customWidth="1"/>
    <col min="6" max="6" width="14" customWidth="1"/>
    <col min="7" max="7" width="26.140625" customWidth="1"/>
    <col min="8" max="8" width="20.7109375" customWidth="1"/>
    <col min="9" max="9" width="13.85546875" customWidth="1"/>
    <col min="10" max="10" width="13.5703125" customWidth="1"/>
    <col min="11" max="11" width="7.85546875" customWidth="1"/>
    <col min="12" max="12" width="12.140625" customWidth="1"/>
    <col min="13" max="13" width="31.28515625" customWidth="1"/>
    <col min="14" max="14" width="17.7109375" customWidth="1"/>
    <col min="15" max="15" width="18" customWidth="1"/>
    <col min="16" max="16" width="16.28515625" customWidth="1"/>
    <col min="17" max="17" width="26.7109375" customWidth="1"/>
    <col min="18" max="18" width="15.7109375" bestFit="1" customWidth="1"/>
    <col min="20" max="20" width="19.140625" customWidth="1"/>
    <col min="21" max="21" width="16.42578125" customWidth="1"/>
    <col min="22" max="22" width="12.42578125" customWidth="1"/>
    <col min="23" max="23" width="15.5703125" customWidth="1"/>
    <col min="24" max="24" width="22.140625" customWidth="1"/>
  </cols>
  <sheetData>
    <row r="1" spans="1:40" x14ac:dyDescent="0.25">
      <c r="A1" s="329"/>
      <c r="B1" s="329"/>
      <c r="C1" s="329"/>
      <c r="D1" s="329"/>
      <c r="E1" s="329"/>
      <c r="F1" s="329"/>
      <c r="G1" s="329"/>
      <c r="H1" s="329"/>
      <c r="I1" s="329"/>
      <c r="J1" s="329"/>
      <c r="K1" s="329"/>
      <c r="L1" s="329"/>
      <c r="M1" s="329"/>
      <c r="N1" s="329"/>
      <c r="O1" s="329"/>
      <c r="P1" s="329"/>
      <c r="Q1" s="329"/>
      <c r="R1" s="329"/>
      <c r="S1" s="329"/>
      <c r="T1" s="329"/>
      <c r="U1" s="329"/>
      <c r="V1" s="329"/>
      <c r="W1" s="329"/>
      <c r="X1" s="329"/>
      <c r="Y1" s="329"/>
      <c r="Z1" s="329"/>
      <c r="AA1" s="329"/>
      <c r="AB1" s="329"/>
      <c r="AC1" s="329"/>
      <c r="AD1" s="329"/>
      <c r="AE1" s="329"/>
      <c r="AF1" s="329"/>
      <c r="AG1" s="329"/>
      <c r="AH1" s="329"/>
      <c r="AI1" s="329"/>
      <c r="AJ1" s="329"/>
      <c r="AK1" s="329"/>
      <c r="AL1" s="329"/>
      <c r="AM1" s="329"/>
      <c r="AN1" s="329"/>
    </row>
    <row r="2" spans="1:40" x14ac:dyDescent="0.25">
      <c r="A2" s="329"/>
      <c r="B2" s="329"/>
      <c r="C2" s="329"/>
      <c r="D2" s="329"/>
      <c r="E2" s="329"/>
      <c r="F2" s="329"/>
      <c r="G2" s="329"/>
      <c r="H2" s="330"/>
      <c r="I2" s="331"/>
      <c r="J2" s="330"/>
      <c r="K2" s="329"/>
      <c r="L2" s="329"/>
      <c r="M2" s="329"/>
      <c r="N2" s="329"/>
      <c r="O2" s="329"/>
      <c r="P2" s="329"/>
      <c r="Q2" s="329"/>
      <c r="R2" s="329"/>
      <c r="S2" s="329"/>
      <c r="T2" s="329"/>
      <c r="U2" s="329"/>
      <c r="V2" s="329"/>
      <c r="W2" s="329"/>
      <c r="X2" s="329"/>
      <c r="Y2" s="329"/>
      <c r="Z2" s="329"/>
      <c r="AA2" s="329"/>
      <c r="AB2" s="329"/>
      <c r="AC2" s="329"/>
      <c r="AD2" s="329"/>
      <c r="AE2" s="329"/>
      <c r="AF2" s="329"/>
      <c r="AG2" s="329"/>
      <c r="AH2" s="329"/>
      <c r="AI2" s="329"/>
      <c r="AJ2" s="329"/>
      <c r="AK2" s="329"/>
      <c r="AL2" s="329"/>
      <c r="AM2" s="329"/>
      <c r="AN2" s="329"/>
    </row>
    <row r="3" spans="1:40" ht="20.25" customHeight="1" x14ac:dyDescent="0.25">
      <c r="A3" s="329"/>
      <c r="B3" s="462" t="s">
        <v>435</v>
      </c>
      <c r="C3" s="463"/>
      <c r="D3" s="464"/>
      <c r="E3" s="329"/>
      <c r="F3" s="329"/>
      <c r="G3" s="459" t="s">
        <v>440</v>
      </c>
      <c r="H3" s="460"/>
      <c r="I3" s="461"/>
      <c r="J3" s="332"/>
      <c r="K3" s="329"/>
      <c r="L3" s="329"/>
      <c r="M3" s="459" t="s">
        <v>441</v>
      </c>
      <c r="N3" s="460"/>
      <c r="O3" s="461"/>
      <c r="P3" s="329"/>
      <c r="Q3" s="459" t="s">
        <v>442</v>
      </c>
      <c r="R3" s="460"/>
      <c r="S3" s="461"/>
      <c r="T3" s="329"/>
      <c r="U3" s="329"/>
      <c r="V3" s="329"/>
      <c r="W3" s="342"/>
      <c r="X3" s="329"/>
      <c r="Y3" s="329"/>
      <c r="Z3" s="329"/>
      <c r="AA3" s="330"/>
      <c r="AB3" s="329"/>
      <c r="AC3" s="329"/>
      <c r="AD3" s="329"/>
      <c r="AE3" s="329"/>
      <c r="AF3" s="329"/>
      <c r="AG3" s="329"/>
      <c r="AH3" s="329"/>
      <c r="AI3" s="329"/>
      <c r="AJ3" s="329"/>
      <c r="AK3" s="329"/>
      <c r="AL3" s="329"/>
      <c r="AM3" s="329"/>
      <c r="AN3" s="329"/>
    </row>
    <row r="4" spans="1:40" x14ac:dyDescent="0.25">
      <c r="A4" s="329"/>
      <c r="B4" s="472" t="s">
        <v>162</v>
      </c>
      <c r="C4" s="344">
        <v>2</v>
      </c>
      <c r="D4" s="345" t="s">
        <v>54</v>
      </c>
      <c r="E4" s="329"/>
      <c r="F4" s="329"/>
      <c r="G4" s="353" t="s">
        <v>181</v>
      </c>
      <c r="H4" s="354">
        <f>C8</f>
        <v>57600</v>
      </c>
      <c r="I4" s="355" t="s">
        <v>159</v>
      </c>
      <c r="J4" s="332"/>
      <c r="K4" s="329"/>
      <c r="L4" s="329"/>
      <c r="M4" s="366" t="s">
        <v>173</v>
      </c>
      <c r="N4" s="368">
        <v>1.5277777777777799</v>
      </c>
      <c r="O4" s="355" t="s">
        <v>54</v>
      </c>
      <c r="Q4" s="353" t="s">
        <v>183</v>
      </c>
      <c r="R4" s="354">
        <f>+N9</f>
        <v>33000.000000000044</v>
      </c>
      <c r="S4" s="355" t="s">
        <v>159</v>
      </c>
      <c r="T4" s="329"/>
      <c r="U4" s="329"/>
      <c r="V4" s="329"/>
      <c r="W4" s="329"/>
      <c r="X4" s="329"/>
      <c r="Y4" s="329"/>
      <c r="Z4" s="329"/>
      <c r="AA4" s="329"/>
      <c r="AB4" s="329"/>
      <c r="AC4" s="329"/>
      <c r="AD4" s="329"/>
      <c r="AE4" s="329"/>
      <c r="AF4" s="329"/>
      <c r="AG4" s="329"/>
      <c r="AH4" s="329"/>
      <c r="AI4" s="329"/>
      <c r="AJ4" s="329"/>
      <c r="AK4" s="329"/>
      <c r="AL4" s="329"/>
      <c r="AM4" s="329"/>
      <c r="AN4" s="329"/>
    </row>
    <row r="5" spans="1:40" x14ac:dyDescent="0.25">
      <c r="A5" s="329"/>
      <c r="B5" s="470"/>
      <c r="C5" s="332">
        <f>+C4*3600</f>
        <v>7200</v>
      </c>
      <c r="D5" s="346" t="s">
        <v>158</v>
      </c>
      <c r="E5" s="329"/>
      <c r="F5" s="329"/>
      <c r="G5" s="347" t="s">
        <v>184</v>
      </c>
      <c r="H5" s="351">
        <f>(N5*N8)</f>
        <v>55000.000000000073</v>
      </c>
      <c r="I5" s="348" t="s">
        <v>159</v>
      </c>
      <c r="J5" s="332"/>
      <c r="K5" s="329"/>
      <c r="L5" s="329"/>
      <c r="M5" s="363"/>
      <c r="N5" s="351">
        <f>+N4*3600</f>
        <v>5500.0000000000073</v>
      </c>
      <c r="O5" s="348" t="s">
        <v>158</v>
      </c>
      <c r="P5" s="329"/>
      <c r="Q5" s="347" t="s">
        <v>451</v>
      </c>
      <c r="R5" s="332">
        <v>45000</v>
      </c>
      <c r="S5" s="348" t="s">
        <v>166</v>
      </c>
      <c r="T5" s="329"/>
      <c r="U5" s="329"/>
      <c r="V5" s="329"/>
      <c r="W5" s="329"/>
      <c r="X5" s="329"/>
      <c r="Y5" s="329"/>
      <c r="Z5" s="329"/>
      <c r="AA5" s="329"/>
      <c r="AB5" s="329"/>
      <c r="AC5" s="329"/>
      <c r="AD5" s="329"/>
      <c r="AE5" s="329"/>
      <c r="AF5" s="329"/>
      <c r="AG5" s="329"/>
      <c r="AH5" s="329"/>
      <c r="AI5" s="329"/>
      <c r="AJ5" s="329"/>
      <c r="AK5" s="329"/>
      <c r="AL5" s="329"/>
      <c r="AM5" s="329"/>
      <c r="AN5" s="329"/>
    </row>
    <row r="6" spans="1:40" x14ac:dyDescent="0.25">
      <c r="A6" s="329"/>
      <c r="B6" s="470"/>
      <c r="C6" s="332">
        <f>+C5*24</f>
        <v>172800</v>
      </c>
      <c r="D6" s="346" t="s">
        <v>159</v>
      </c>
      <c r="E6" s="329"/>
      <c r="F6" s="329"/>
      <c r="G6" s="347" t="s">
        <v>182</v>
      </c>
      <c r="H6" s="332">
        <f>H4-H5</f>
        <v>2599.9999999999272</v>
      </c>
      <c r="I6" s="348" t="s">
        <v>166</v>
      </c>
      <c r="J6" s="332"/>
      <c r="K6" s="329"/>
      <c r="L6" s="329"/>
      <c r="M6" s="363" t="s">
        <v>183</v>
      </c>
      <c r="N6" s="351">
        <f>+N5*N8</f>
        <v>55000.000000000073</v>
      </c>
      <c r="O6" s="348" t="s">
        <v>159</v>
      </c>
      <c r="P6" s="329"/>
      <c r="Q6" s="356"/>
      <c r="R6" s="376"/>
      <c r="S6" s="377"/>
      <c r="T6" s="329"/>
      <c r="U6" s="329"/>
      <c r="V6" s="329"/>
      <c r="W6" s="329"/>
      <c r="X6" s="329"/>
      <c r="Y6" s="329"/>
      <c r="Z6" s="329"/>
      <c r="AA6" s="329"/>
      <c r="AB6" s="329"/>
      <c r="AC6" s="329"/>
      <c r="AD6" s="329"/>
      <c r="AE6" s="329"/>
      <c r="AF6" s="329"/>
      <c r="AG6" s="329"/>
      <c r="AH6" s="329"/>
      <c r="AI6" s="329"/>
      <c r="AJ6" s="329"/>
      <c r="AK6" s="329"/>
      <c r="AL6" s="329"/>
      <c r="AM6" s="329"/>
      <c r="AN6" s="329"/>
    </row>
    <row r="7" spans="1:40" x14ac:dyDescent="0.25">
      <c r="A7" s="329"/>
      <c r="B7" s="372" t="s">
        <v>163</v>
      </c>
      <c r="C7" s="332">
        <v>8</v>
      </c>
      <c r="D7" s="348" t="s">
        <v>461</v>
      </c>
      <c r="E7" s="329"/>
      <c r="F7" s="329"/>
      <c r="G7" s="347" t="s">
        <v>186</v>
      </c>
      <c r="H7" s="351">
        <v>40000</v>
      </c>
      <c r="I7" s="346" t="s">
        <v>166</v>
      </c>
      <c r="J7" s="332"/>
      <c r="K7" s="329"/>
      <c r="L7" s="329"/>
      <c r="M7" s="363" t="s">
        <v>160</v>
      </c>
      <c r="N7" s="358">
        <v>40</v>
      </c>
      <c r="O7" s="348" t="s">
        <v>161</v>
      </c>
      <c r="P7" s="329"/>
      <c r="Q7" s="335"/>
      <c r="R7" s="352"/>
      <c r="S7" s="332"/>
      <c r="T7" s="329"/>
      <c r="U7" s="329"/>
      <c r="V7" s="329"/>
      <c r="W7" s="329"/>
      <c r="X7" s="329"/>
      <c r="Y7" s="329"/>
      <c r="Z7" s="329"/>
      <c r="AA7" s="329"/>
      <c r="AB7" s="329"/>
      <c r="AC7" s="329"/>
      <c r="AD7" s="329"/>
      <c r="AE7" s="329"/>
      <c r="AF7" s="329"/>
      <c r="AG7" s="329"/>
      <c r="AH7" s="329"/>
      <c r="AI7" s="329"/>
      <c r="AJ7" s="329"/>
      <c r="AK7" s="329"/>
      <c r="AL7" s="329"/>
      <c r="AM7" s="329"/>
      <c r="AN7" s="329"/>
    </row>
    <row r="8" spans="1:40" x14ac:dyDescent="0.25">
      <c r="A8" s="329"/>
      <c r="B8" s="470" t="s">
        <v>165</v>
      </c>
      <c r="C8" s="332">
        <f>+C7*C5</f>
        <v>57600</v>
      </c>
      <c r="D8" s="348" t="s">
        <v>159</v>
      </c>
      <c r="E8" s="330"/>
      <c r="F8" s="329"/>
      <c r="G8" s="356"/>
      <c r="H8" s="357"/>
      <c r="I8" s="350"/>
      <c r="J8" s="329"/>
      <c r="K8" s="329"/>
      <c r="L8" s="329"/>
      <c r="M8" s="363" t="s">
        <v>175</v>
      </c>
      <c r="N8" s="332">
        <v>10</v>
      </c>
      <c r="O8" s="348" t="s">
        <v>462</v>
      </c>
      <c r="P8" s="329"/>
      <c r="R8" s="329"/>
      <c r="S8" s="329"/>
      <c r="T8" s="329"/>
      <c r="U8" s="329"/>
      <c r="V8" s="329"/>
      <c r="W8" s="329"/>
      <c r="X8" s="329"/>
      <c r="Y8" s="329"/>
      <c r="Z8" s="334"/>
      <c r="AA8" s="329"/>
      <c r="AB8" s="329"/>
      <c r="AC8" s="329"/>
      <c r="AD8" s="329"/>
      <c r="AE8" s="329"/>
      <c r="AF8" s="329"/>
      <c r="AG8" s="329"/>
      <c r="AH8" s="329"/>
      <c r="AI8" s="329"/>
      <c r="AJ8" s="329"/>
      <c r="AK8" s="329"/>
      <c r="AL8" s="329"/>
      <c r="AM8" s="329"/>
      <c r="AN8" s="329"/>
    </row>
    <row r="9" spans="1:40" x14ac:dyDescent="0.25">
      <c r="A9" s="329"/>
      <c r="B9" s="470"/>
      <c r="C9" s="333">
        <f>+C8/C7</f>
        <v>7200</v>
      </c>
      <c r="D9" s="348" t="s">
        <v>158</v>
      </c>
      <c r="E9" s="330"/>
      <c r="F9" s="329"/>
      <c r="G9" s="335"/>
      <c r="H9" s="335"/>
      <c r="I9" s="335"/>
      <c r="J9" s="329"/>
      <c r="K9" s="329"/>
      <c r="L9" s="329"/>
      <c r="M9" s="363" t="s">
        <v>185</v>
      </c>
      <c r="N9" s="332">
        <f>+(N5*((100-N7)/100))*N8</f>
        <v>33000.000000000044</v>
      </c>
      <c r="O9" s="348" t="s">
        <v>159</v>
      </c>
      <c r="P9" s="329"/>
      <c r="Q9" s="329"/>
      <c r="R9" s="329"/>
      <c r="S9" s="329"/>
      <c r="T9" s="329"/>
      <c r="U9" s="329"/>
      <c r="V9" s="329"/>
      <c r="W9" s="329"/>
      <c r="X9" s="329"/>
      <c r="Y9" s="329"/>
      <c r="Z9" s="329"/>
      <c r="AA9" s="329"/>
      <c r="AB9" s="329"/>
      <c r="AC9" s="329"/>
      <c r="AD9" s="329"/>
      <c r="AE9" s="329"/>
      <c r="AF9" s="329"/>
      <c r="AG9" s="329"/>
      <c r="AH9" s="329"/>
      <c r="AI9" s="329"/>
      <c r="AJ9" s="329"/>
      <c r="AK9" s="329"/>
      <c r="AL9" s="329"/>
      <c r="AM9" s="329"/>
      <c r="AN9" s="329"/>
    </row>
    <row r="10" spans="1:40" x14ac:dyDescent="0.25">
      <c r="A10" s="329"/>
      <c r="B10" s="471"/>
      <c r="C10" s="349"/>
      <c r="D10" s="350"/>
      <c r="E10" s="335"/>
      <c r="F10" s="329"/>
      <c r="G10" s="329"/>
      <c r="H10" s="329"/>
      <c r="I10" s="329"/>
      <c r="J10" s="329"/>
      <c r="K10" s="329"/>
      <c r="L10" s="335"/>
      <c r="M10" s="363" t="s">
        <v>174</v>
      </c>
      <c r="N10" s="333">
        <f>+N9/N8</f>
        <v>3300.0000000000045</v>
      </c>
      <c r="O10" s="348" t="s">
        <v>158</v>
      </c>
      <c r="P10" s="329"/>
      <c r="Q10" s="329"/>
      <c r="R10" s="329"/>
      <c r="S10" s="329"/>
      <c r="T10" s="329"/>
      <c r="U10" s="329"/>
      <c r="V10" s="329"/>
      <c r="W10" s="329"/>
      <c r="X10" s="329"/>
      <c r="Y10" s="329"/>
      <c r="Z10" s="329"/>
      <c r="AA10" s="329"/>
      <c r="AB10" s="329"/>
      <c r="AC10" s="329"/>
      <c r="AD10" s="329"/>
      <c r="AE10" s="329"/>
      <c r="AF10" s="329"/>
      <c r="AG10" s="329"/>
      <c r="AH10" s="329"/>
      <c r="AI10" s="329"/>
      <c r="AJ10" s="329"/>
      <c r="AK10" s="329"/>
      <c r="AL10" s="329"/>
      <c r="AM10" s="329"/>
      <c r="AN10" s="329"/>
    </row>
    <row r="11" spans="1:40" x14ac:dyDescent="0.25">
      <c r="A11" s="329"/>
      <c r="B11" s="329"/>
      <c r="C11" s="329"/>
      <c r="D11" s="329"/>
      <c r="E11" s="335"/>
      <c r="F11" s="329"/>
      <c r="G11" s="329"/>
      <c r="H11" s="329"/>
      <c r="I11" s="329"/>
      <c r="J11" s="336"/>
      <c r="K11" s="335"/>
      <c r="L11" s="335"/>
      <c r="M11" s="356"/>
      <c r="N11" s="373"/>
      <c r="O11" s="374"/>
      <c r="P11" s="329"/>
      <c r="Q11" s="329"/>
      <c r="R11" s="329"/>
      <c r="S11" s="329"/>
      <c r="T11" s="329"/>
      <c r="U11" s="380" t="s">
        <v>459</v>
      </c>
      <c r="V11" s="378">
        <f>+R4/'CAUDALES DISEÑO'!B15</f>
        <v>24.553571428571463</v>
      </c>
      <c r="W11" s="362" t="s">
        <v>460</v>
      </c>
      <c r="X11" s="329"/>
      <c r="Y11" s="329"/>
      <c r="Z11" s="329"/>
      <c r="AA11" s="329"/>
      <c r="AB11" s="329"/>
      <c r="AC11" s="329"/>
      <c r="AD11" s="329"/>
      <c r="AE11" s="329"/>
      <c r="AF11" s="329"/>
      <c r="AG11" s="329"/>
      <c r="AH11" s="329"/>
      <c r="AI11" s="329"/>
      <c r="AJ11" s="329"/>
      <c r="AK11" s="329"/>
      <c r="AL11" s="329"/>
      <c r="AM11" s="329"/>
      <c r="AN11" s="329"/>
    </row>
    <row r="12" spans="1:40" x14ac:dyDescent="0.25">
      <c r="A12" s="329"/>
      <c r="B12" s="329"/>
      <c r="C12" s="329"/>
      <c r="D12" s="329"/>
      <c r="E12" s="335"/>
      <c r="F12" s="329"/>
      <c r="G12" s="329"/>
      <c r="H12" s="329"/>
      <c r="I12" s="329"/>
      <c r="J12" s="330"/>
      <c r="K12" s="335"/>
      <c r="L12" s="335"/>
      <c r="M12" s="335"/>
      <c r="N12" s="329"/>
      <c r="O12" s="329"/>
      <c r="P12" s="329"/>
      <c r="Q12" s="329"/>
      <c r="R12" s="329"/>
      <c r="S12" s="329"/>
      <c r="T12" s="329"/>
      <c r="U12" s="329"/>
      <c r="V12" s="329"/>
      <c r="W12" s="329"/>
      <c r="X12" s="329"/>
      <c r="Y12" s="329"/>
      <c r="Z12" s="329"/>
      <c r="AA12" s="329"/>
      <c r="AB12" s="329"/>
      <c r="AC12" s="329"/>
      <c r="AD12" s="329"/>
      <c r="AE12" s="329"/>
      <c r="AF12" s="329"/>
      <c r="AG12" s="329"/>
      <c r="AH12" s="329"/>
      <c r="AI12" s="329"/>
      <c r="AJ12" s="329"/>
      <c r="AK12" s="329"/>
      <c r="AL12" s="329"/>
      <c r="AM12" s="329"/>
      <c r="AN12" s="329"/>
    </row>
    <row r="13" spans="1:40" x14ac:dyDescent="0.25">
      <c r="A13" s="329"/>
      <c r="B13" s="329"/>
      <c r="C13" s="329"/>
      <c r="D13" s="329"/>
      <c r="E13" s="329"/>
      <c r="F13" s="329"/>
      <c r="G13" s="329"/>
      <c r="H13" s="329"/>
      <c r="I13" s="329"/>
      <c r="J13" s="335"/>
      <c r="K13" s="335"/>
      <c r="L13" s="335"/>
      <c r="M13" s="335"/>
      <c r="N13" s="329"/>
      <c r="O13" s="329"/>
      <c r="P13" s="329"/>
      <c r="Q13" s="329"/>
      <c r="R13" s="329"/>
      <c r="S13" s="329"/>
      <c r="T13" s="329"/>
      <c r="U13" s="329"/>
      <c r="V13" s="329"/>
      <c r="W13" s="329"/>
      <c r="X13" s="329"/>
      <c r="Y13" s="329"/>
      <c r="Z13" s="329"/>
      <c r="AA13" s="329"/>
      <c r="AB13" s="329"/>
      <c r="AC13" s="329"/>
      <c r="AD13" s="329"/>
      <c r="AE13" s="329"/>
      <c r="AF13" s="329"/>
      <c r="AG13" s="329"/>
      <c r="AH13" s="329"/>
      <c r="AI13" s="329"/>
      <c r="AJ13" s="329"/>
      <c r="AK13" s="329"/>
      <c r="AL13" s="329"/>
      <c r="AM13" s="329"/>
      <c r="AN13" s="329"/>
    </row>
    <row r="14" spans="1:40" x14ac:dyDescent="0.25">
      <c r="A14" s="329"/>
      <c r="B14" s="329"/>
      <c r="C14" s="329"/>
      <c r="D14" s="329"/>
      <c r="E14" s="329"/>
      <c r="F14" s="329"/>
      <c r="G14" s="329"/>
      <c r="H14" s="329"/>
      <c r="I14" s="329"/>
      <c r="J14" s="329"/>
      <c r="K14" s="329"/>
      <c r="L14" s="329"/>
      <c r="M14" s="329"/>
      <c r="N14" s="329"/>
      <c r="O14" s="329"/>
      <c r="P14" s="329"/>
      <c r="Q14" s="329"/>
      <c r="R14" s="329"/>
      <c r="S14" s="329"/>
      <c r="T14" s="329"/>
      <c r="U14" s="329"/>
      <c r="V14" s="329"/>
      <c r="W14" s="329"/>
      <c r="X14" s="329"/>
      <c r="Y14" s="329"/>
      <c r="Z14" s="329"/>
      <c r="AA14" s="329"/>
      <c r="AB14" s="329"/>
      <c r="AC14" s="329"/>
      <c r="AD14" s="329"/>
      <c r="AE14" s="329"/>
      <c r="AF14" s="329"/>
      <c r="AG14" s="329"/>
      <c r="AH14" s="329"/>
      <c r="AI14" s="329"/>
      <c r="AJ14" s="329"/>
      <c r="AK14" s="329"/>
      <c r="AL14" s="329"/>
      <c r="AM14" s="329"/>
      <c r="AN14" s="329"/>
    </row>
    <row r="15" spans="1:40" x14ac:dyDescent="0.25">
      <c r="A15" s="329"/>
      <c r="B15" s="329"/>
      <c r="C15" s="329"/>
      <c r="D15" s="329"/>
      <c r="E15" s="329"/>
      <c r="F15" s="329"/>
      <c r="G15" s="329"/>
      <c r="H15" s="329"/>
      <c r="I15" s="329"/>
      <c r="J15" s="329"/>
      <c r="K15" s="329"/>
      <c r="L15" s="329"/>
      <c r="M15" s="329"/>
      <c r="N15" s="329"/>
      <c r="O15" s="329"/>
      <c r="P15" s="329"/>
      <c r="Q15" s="329"/>
      <c r="R15" s="329"/>
      <c r="S15" s="329"/>
      <c r="T15" s="329"/>
      <c r="U15" s="329"/>
      <c r="V15" s="329"/>
      <c r="W15" s="329"/>
      <c r="X15" s="329"/>
      <c r="Y15" s="329"/>
      <c r="Z15" s="329"/>
      <c r="AA15" s="329"/>
      <c r="AB15" s="329"/>
      <c r="AC15" s="329"/>
      <c r="AD15" s="329"/>
      <c r="AE15" s="329"/>
      <c r="AF15" s="329"/>
      <c r="AG15" s="329"/>
      <c r="AH15" s="329"/>
      <c r="AI15" s="329"/>
      <c r="AJ15" s="329"/>
      <c r="AK15" s="329"/>
      <c r="AL15" s="329"/>
      <c r="AM15" s="329"/>
      <c r="AN15" s="329"/>
    </row>
    <row r="16" spans="1:40" x14ac:dyDescent="0.25">
      <c r="A16" s="329"/>
      <c r="B16" s="329"/>
      <c r="C16" s="329"/>
      <c r="D16" s="329"/>
      <c r="E16" s="329"/>
      <c r="F16" s="329"/>
      <c r="G16" s="329"/>
      <c r="H16" s="329"/>
      <c r="I16" s="329"/>
      <c r="J16" s="329"/>
      <c r="K16" s="329"/>
      <c r="L16" s="329"/>
      <c r="M16" s="329"/>
      <c r="N16" s="329"/>
      <c r="O16" s="335"/>
      <c r="P16" s="335"/>
      <c r="Q16" s="329"/>
      <c r="R16" s="329"/>
      <c r="S16" s="329"/>
      <c r="T16" s="329"/>
      <c r="U16" s="329"/>
      <c r="V16" s="329"/>
      <c r="W16" s="329"/>
      <c r="X16" s="329"/>
      <c r="Y16" s="329"/>
      <c r="Z16" s="329"/>
      <c r="AA16" s="329"/>
      <c r="AB16" s="329"/>
      <c r="AC16" s="329"/>
      <c r="AD16" s="329"/>
      <c r="AE16" s="329"/>
      <c r="AF16" s="329"/>
      <c r="AG16" s="329"/>
      <c r="AH16" s="329"/>
      <c r="AI16" s="329"/>
      <c r="AJ16" s="329"/>
      <c r="AK16" s="329"/>
      <c r="AL16" s="329"/>
      <c r="AM16" s="329"/>
      <c r="AN16" s="329"/>
    </row>
    <row r="17" spans="1:40" x14ac:dyDescent="0.25">
      <c r="A17" s="329"/>
      <c r="B17" s="329"/>
      <c r="C17" s="329"/>
      <c r="D17" s="329"/>
      <c r="E17" s="329"/>
      <c r="F17" s="329"/>
      <c r="G17" s="329"/>
      <c r="H17" s="329"/>
      <c r="I17" s="329"/>
      <c r="J17" s="329"/>
      <c r="K17" s="329"/>
      <c r="L17" s="329"/>
      <c r="M17" s="329"/>
      <c r="N17" s="329"/>
      <c r="O17" s="329"/>
      <c r="P17" s="329"/>
      <c r="Q17" s="329"/>
      <c r="R17" s="329"/>
      <c r="S17" s="329"/>
      <c r="T17" s="329"/>
      <c r="U17" s="329"/>
      <c r="V17" s="329"/>
      <c r="W17" s="329"/>
      <c r="X17" s="329"/>
      <c r="Y17" s="329"/>
      <c r="Z17" s="329"/>
      <c r="AA17" s="329"/>
      <c r="AB17" s="329"/>
      <c r="AC17" s="329"/>
      <c r="AD17" s="329"/>
      <c r="AE17" s="329"/>
      <c r="AF17" s="329"/>
      <c r="AG17" s="329"/>
      <c r="AH17" s="329"/>
      <c r="AI17" s="329"/>
      <c r="AJ17" s="329"/>
      <c r="AK17" s="329"/>
      <c r="AL17" s="329"/>
      <c r="AM17" s="329"/>
      <c r="AN17" s="329"/>
    </row>
    <row r="18" spans="1:40" x14ac:dyDescent="0.25">
      <c r="A18" s="329"/>
      <c r="B18" s="329"/>
      <c r="C18" s="329"/>
      <c r="D18" s="335"/>
      <c r="E18" s="329"/>
      <c r="F18" s="329"/>
      <c r="G18" s="329"/>
      <c r="H18" s="329"/>
      <c r="I18" s="329"/>
      <c r="J18" s="329"/>
      <c r="K18" s="329"/>
      <c r="L18" s="329"/>
      <c r="M18" s="329"/>
      <c r="N18" s="329"/>
      <c r="O18" s="329"/>
      <c r="P18" s="329"/>
      <c r="Q18" s="329"/>
      <c r="R18" s="329"/>
      <c r="S18" s="329"/>
      <c r="T18" s="329"/>
      <c r="U18" s="329"/>
      <c r="V18" s="329"/>
      <c r="W18" s="329"/>
      <c r="X18" s="329"/>
      <c r="Y18" s="329"/>
      <c r="Z18" s="329"/>
      <c r="AA18" s="329"/>
      <c r="AB18" s="329"/>
      <c r="AC18" s="329"/>
      <c r="AD18" s="329"/>
      <c r="AE18" s="329"/>
      <c r="AF18" s="329"/>
      <c r="AG18" s="329"/>
      <c r="AH18" s="329"/>
      <c r="AI18" s="329"/>
      <c r="AJ18" s="329"/>
      <c r="AK18" s="329"/>
      <c r="AL18" s="329"/>
      <c r="AM18" s="329"/>
      <c r="AN18" s="329"/>
    </row>
    <row r="19" spans="1:40" x14ac:dyDescent="0.25">
      <c r="A19" s="329"/>
      <c r="B19" s="329"/>
      <c r="C19" s="329"/>
      <c r="D19" s="329"/>
      <c r="E19" s="329"/>
      <c r="F19" s="329"/>
      <c r="G19" s="329"/>
      <c r="H19" s="329"/>
      <c r="I19" s="329"/>
      <c r="J19" s="329"/>
      <c r="K19" s="337"/>
      <c r="L19" s="329"/>
      <c r="M19" s="329"/>
      <c r="N19" s="329"/>
      <c r="O19" s="329"/>
      <c r="P19" s="329"/>
      <c r="Q19" s="329"/>
      <c r="R19" s="329"/>
      <c r="S19" s="329"/>
      <c r="T19" s="329"/>
      <c r="U19" s="329"/>
      <c r="V19" s="329"/>
      <c r="W19" s="329"/>
      <c r="X19" s="329"/>
      <c r="Y19" s="329"/>
      <c r="Z19" s="329"/>
      <c r="AA19" s="329"/>
      <c r="AB19" s="329"/>
      <c r="AC19" s="329"/>
      <c r="AD19" s="329"/>
      <c r="AE19" s="329"/>
      <c r="AF19" s="329"/>
      <c r="AG19" s="329"/>
      <c r="AH19" s="329"/>
      <c r="AI19" s="329"/>
      <c r="AJ19" s="329"/>
      <c r="AK19" s="329"/>
      <c r="AL19" s="329"/>
      <c r="AM19" s="329"/>
      <c r="AN19" s="329"/>
    </row>
    <row r="20" spans="1:40" x14ac:dyDescent="0.25">
      <c r="A20" s="329"/>
      <c r="B20" s="329"/>
      <c r="C20" s="329"/>
      <c r="D20" s="329"/>
      <c r="E20" s="329"/>
      <c r="F20" s="329"/>
      <c r="G20" s="329"/>
      <c r="H20" s="329"/>
      <c r="I20" s="329"/>
      <c r="J20" s="329"/>
      <c r="K20" s="329"/>
      <c r="L20" s="329"/>
      <c r="M20" s="329"/>
      <c r="N20" s="329"/>
      <c r="O20" s="329"/>
      <c r="P20" s="329"/>
      <c r="Q20" s="329"/>
      <c r="R20" s="329"/>
      <c r="S20" s="329"/>
      <c r="T20" s="329"/>
      <c r="U20" s="329"/>
      <c r="V20" s="329"/>
      <c r="W20" s="329"/>
      <c r="X20" s="329"/>
      <c r="Y20" s="329"/>
      <c r="Z20" s="329"/>
      <c r="AA20" s="329"/>
      <c r="AB20" s="329"/>
      <c r="AC20" s="329"/>
      <c r="AD20" s="329"/>
      <c r="AE20" s="329"/>
      <c r="AF20" s="329"/>
      <c r="AG20" s="329"/>
      <c r="AH20" s="329"/>
      <c r="AI20" s="329"/>
      <c r="AJ20" s="329"/>
      <c r="AK20" s="329"/>
      <c r="AL20" s="329"/>
      <c r="AM20" s="329"/>
      <c r="AN20" s="329"/>
    </row>
    <row r="21" spans="1:40" ht="16.5" customHeight="1" x14ac:dyDescent="0.25">
      <c r="A21" s="329"/>
      <c r="B21" s="329"/>
      <c r="C21" s="329"/>
      <c r="D21" s="329"/>
      <c r="E21" s="329"/>
      <c r="F21" s="338"/>
      <c r="G21" s="329"/>
      <c r="H21" s="329"/>
      <c r="I21" s="465" t="s">
        <v>450</v>
      </c>
      <c r="J21" s="466"/>
      <c r="K21" s="467"/>
      <c r="L21" s="329"/>
      <c r="M21" s="329"/>
      <c r="N21" s="329"/>
      <c r="O21" s="329"/>
      <c r="P21" s="329"/>
      <c r="Q21" s="329"/>
      <c r="R21" s="329"/>
      <c r="S21" s="329"/>
      <c r="T21" s="329"/>
      <c r="U21" s="329"/>
      <c r="V21" s="329"/>
      <c r="W21" s="329"/>
      <c r="X21" s="329"/>
      <c r="Y21" s="329"/>
      <c r="Z21" s="329"/>
      <c r="AA21" s="329"/>
      <c r="AB21" s="329"/>
      <c r="AC21" s="329"/>
      <c r="AD21" s="329"/>
      <c r="AE21" s="329"/>
      <c r="AF21" s="329"/>
      <c r="AG21" s="329"/>
      <c r="AH21" s="329"/>
      <c r="AI21" s="329"/>
      <c r="AJ21" s="329"/>
      <c r="AK21" s="329"/>
      <c r="AL21" s="329"/>
      <c r="AM21" s="329"/>
      <c r="AN21" s="329"/>
    </row>
    <row r="22" spans="1:40" x14ac:dyDescent="0.25">
      <c r="A22" s="329"/>
      <c r="B22" s="329"/>
      <c r="C22" s="329"/>
      <c r="D22" s="329"/>
      <c r="E22" s="329"/>
      <c r="F22" s="329"/>
      <c r="G22" s="329"/>
      <c r="H22" s="329"/>
      <c r="I22" s="366" t="s">
        <v>452</v>
      </c>
      <c r="J22" s="354">
        <v>50</v>
      </c>
      <c r="K22" s="345" t="s">
        <v>436</v>
      </c>
      <c r="L22" s="329"/>
      <c r="M22" s="335"/>
      <c r="N22" s="335"/>
      <c r="O22" s="329"/>
      <c r="P22" s="329"/>
      <c r="Q22" s="329"/>
      <c r="R22" s="329"/>
      <c r="S22" s="329"/>
      <c r="T22" s="329"/>
      <c r="U22" s="329"/>
      <c r="V22" s="329"/>
      <c r="W22" s="329"/>
      <c r="X22" s="329"/>
      <c r="Y22" s="329"/>
      <c r="Z22" s="329"/>
      <c r="AA22" s="329"/>
      <c r="AB22" s="343"/>
      <c r="AC22" s="329"/>
      <c r="AD22" s="329"/>
      <c r="AE22" s="329"/>
      <c r="AF22" s="329"/>
      <c r="AG22" s="329"/>
      <c r="AH22" s="329"/>
      <c r="AI22" s="329"/>
      <c r="AJ22" s="329"/>
      <c r="AK22" s="329"/>
      <c r="AL22" s="329"/>
      <c r="AM22" s="329"/>
      <c r="AN22" s="329"/>
    </row>
    <row r="23" spans="1:40" x14ac:dyDescent="0.25">
      <c r="A23" s="329"/>
      <c r="B23" s="329"/>
      <c r="C23" s="330"/>
      <c r="D23" s="329"/>
      <c r="E23" s="329"/>
      <c r="F23" s="329"/>
      <c r="G23" s="329"/>
      <c r="H23" s="329"/>
      <c r="I23" s="369" t="s">
        <v>437</v>
      </c>
      <c r="J23" s="376">
        <v>50000</v>
      </c>
      <c r="K23" s="377" t="s">
        <v>166</v>
      </c>
      <c r="L23" s="335"/>
      <c r="M23" s="329"/>
      <c r="N23" s="329"/>
      <c r="O23" s="329"/>
      <c r="P23" s="329"/>
      <c r="Q23" s="329"/>
      <c r="R23" s="329"/>
      <c r="S23" s="329"/>
      <c r="T23" s="329"/>
      <c r="U23" s="329"/>
      <c r="V23" s="329"/>
      <c r="W23" s="329"/>
      <c r="X23" s="329"/>
      <c r="Y23" s="329"/>
      <c r="Z23" s="329"/>
      <c r="AA23" s="329"/>
      <c r="AB23" s="329"/>
      <c r="AC23" s="329"/>
      <c r="AD23" s="329"/>
      <c r="AE23" s="329"/>
      <c r="AF23" s="329"/>
      <c r="AG23" s="329"/>
      <c r="AH23" s="329"/>
      <c r="AI23" s="329"/>
      <c r="AJ23" s="329"/>
      <c r="AK23" s="329"/>
      <c r="AL23" s="329"/>
      <c r="AM23" s="329"/>
      <c r="AN23" s="329"/>
    </row>
    <row r="24" spans="1:40" x14ac:dyDescent="0.25">
      <c r="A24" s="329"/>
      <c r="B24" s="329"/>
      <c r="C24" s="329"/>
      <c r="D24" s="329"/>
      <c r="E24" s="329"/>
      <c r="F24" s="329"/>
      <c r="G24" s="329"/>
      <c r="H24" s="329"/>
      <c r="I24" s="329"/>
      <c r="J24" s="329"/>
      <c r="K24" s="329"/>
      <c r="L24" s="335"/>
      <c r="M24" s="329"/>
      <c r="N24" s="329"/>
      <c r="O24" s="329"/>
      <c r="P24" s="329"/>
      <c r="Q24" s="329"/>
      <c r="R24" s="329"/>
      <c r="S24" s="329"/>
      <c r="T24" s="329"/>
      <c r="U24" s="329"/>
      <c r="V24" s="329"/>
      <c r="W24" s="329"/>
      <c r="X24" s="329"/>
      <c r="Y24" s="329"/>
      <c r="Z24" s="329"/>
      <c r="AA24" s="329"/>
      <c r="AB24" s="329"/>
      <c r="AC24" s="329"/>
      <c r="AD24" s="329"/>
      <c r="AE24" s="329"/>
      <c r="AF24" s="329"/>
      <c r="AG24" s="329"/>
      <c r="AH24" s="329"/>
      <c r="AI24" s="329"/>
      <c r="AJ24" s="329"/>
      <c r="AK24" s="329"/>
      <c r="AL24" s="329"/>
      <c r="AM24" s="329"/>
      <c r="AN24" s="329"/>
    </row>
    <row r="25" spans="1:40" ht="20.25" customHeight="1" x14ac:dyDescent="0.25">
      <c r="A25" s="329"/>
      <c r="B25" s="329"/>
      <c r="C25" s="329"/>
      <c r="D25" s="329"/>
      <c r="E25" s="329"/>
      <c r="F25" s="329"/>
      <c r="G25" s="329"/>
      <c r="H25" s="329"/>
      <c r="I25" s="329"/>
      <c r="J25" s="329"/>
      <c r="K25" s="329"/>
      <c r="L25" s="329"/>
      <c r="M25" s="329"/>
      <c r="N25" s="329"/>
      <c r="O25" s="329"/>
      <c r="P25" s="329"/>
      <c r="Q25" s="329"/>
      <c r="R25" s="329"/>
      <c r="S25" s="329"/>
      <c r="T25" s="329"/>
      <c r="U25" s="329"/>
      <c r="V25" s="329"/>
      <c r="W25" s="329"/>
      <c r="X25" s="329"/>
      <c r="Y25" s="329"/>
      <c r="Z25" s="329"/>
      <c r="AA25" s="329"/>
      <c r="AB25" s="329"/>
      <c r="AC25" s="329"/>
      <c r="AD25" s="329"/>
      <c r="AE25" s="329"/>
      <c r="AF25" s="329"/>
      <c r="AG25" s="329"/>
      <c r="AH25" s="329"/>
      <c r="AI25" s="329"/>
      <c r="AJ25" s="329"/>
      <c r="AK25" s="329"/>
      <c r="AL25" s="329"/>
      <c r="AM25" s="329"/>
      <c r="AN25" s="329"/>
    </row>
    <row r="26" spans="1:40" ht="20.25" customHeight="1" x14ac:dyDescent="0.25">
      <c r="A26" s="329"/>
      <c r="B26" s="329"/>
      <c r="C26" s="329"/>
      <c r="D26" s="329"/>
      <c r="E26" s="329"/>
      <c r="F26" s="329"/>
      <c r="G26" s="335"/>
      <c r="H26" s="335"/>
      <c r="I26" s="335"/>
      <c r="J26" s="335"/>
      <c r="K26" s="329"/>
      <c r="L26" s="329"/>
      <c r="M26" s="462" t="s">
        <v>445</v>
      </c>
      <c r="N26" s="463"/>
      <c r="O26" s="464"/>
      <c r="P26" s="329"/>
      <c r="Q26" s="329"/>
      <c r="R26" s="329"/>
      <c r="S26" s="329"/>
      <c r="T26" s="329"/>
      <c r="U26" s="329"/>
      <c r="V26" s="329"/>
      <c r="W26" s="329"/>
      <c r="X26" s="329"/>
      <c r="Y26" s="329"/>
      <c r="Z26" s="329"/>
      <c r="AA26" s="329"/>
      <c r="AB26" s="329"/>
      <c r="AC26" s="329"/>
      <c r="AD26" s="329"/>
      <c r="AE26" s="329"/>
      <c r="AF26" s="329"/>
      <c r="AG26" s="329"/>
      <c r="AH26" s="329"/>
      <c r="AI26" s="329"/>
      <c r="AJ26" s="329"/>
      <c r="AK26" s="329"/>
      <c r="AL26" s="329"/>
      <c r="AM26" s="329"/>
      <c r="AN26" s="329"/>
    </row>
    <row r="27" spans="1:40" x14ac:dyDescent="0.25">
      <c r="A27" s="329"/>
      <c r="B27" s="329"/>
      <c r="C27" s="329"/>
      <c r="D27" s="329"/>
      <c r="E27" s="329"/>
      <c r="F27" s="329"/>
      <c r="G27" s="329"/>
      <c r="H27" s="329"/>
      <c r="I27" s="329"/>
      <c r="J27" s="335"/>
      <c r="K27" s="329"/>
      <c r="L27" s="329"/>
      <c r="M27" s="382" t="s">
        <v>238</v>
      </c>
      <c r="N27" s="367">
        <f>+N5-N10</f>
        <v>2200.0000000000027</v>
      </c>
      <c r="O27" s="345" t="s">
        <v>158</v>
      </c>
      <c r="P27" s="329"/>
      <c r="Q27" s="329"/>
      <c r="R27" s="329"/>
      <c r="S27" s="329"/>
      <c r="T27" s="329"/>
      <c r="U27" s="329"/>
      <c r="V27" s="329"/>
      <c r="W27" s="329"/>
      <c r="X27" s="329"/>
      <c r="Y27" s="329"/>
      <c r="Z27" s="329"/>
      <c r="AA27" s="329"/>
      <c r="AB27" s="329"/>
      <c r="AC27" s="329"/>
      <c r="AD27" s="329"/>
      <c r="AE27" s="329"/>
      <c r="AF27" s="329"/>
      <c r="AG27" s="329"/>
      <c r="AH27" s="329"/>
      <c r="AI27" s="329"/>
      <c r="AJ27" s="329"/>
      <c r="AK27" s="329"/>
      <c r="AL27" s="329"/>
      <c r="AM27" s="329"/>
      <c r="AN27" s="329"/>
    </row>
    <row r="28" spans="1:40" x14ac:dyDescent="0.25">
      <c r="A28" s="329"/>
      <c r="B28" s="329"/>
      <c r="C28" s="329"/>
      <c r="D28" s="329"/>
      <c r="E28" s="329"/>
      <c r="F28" s="329"/>
      <c r="G28" s="329"/>
      <c r="H28" s="329"/>
      <c r="I28" s="329"/>
      <c r="J28" s="335"/>
      <c r="K28" s="329"/>
      <c r="L28" s="329"/>
      <c r="M28" s="381"/>
      <c r="N28" s="352">
        <f>(N27/1000)*N8</f>
        <v>22.000000000000028</v>
      </c>
      <c r="O28" s="346" t="s">
        <v>290</v>
      </c>
      <c r="P28" s="329"/>
      <c r="Q28" s="329"/>
      <c r="R28" s="339"/>
      <c r="S28" s="329"/>
      <c r="T28" s="329"/>
      <c r="U28" s="329"/>
      <c r="V28" s="329"/>
      <c r="W28" s="329"/>
      <c r="X28" s="329"/>
      <c r="Y28" s="329"/>
      <c r="Z28" s="329"/>
      <c r="AA28" s="329"/>
      <c r="AB28" s="329"/>
      <c r="AC28" s="329"/>
      <c r="AD28" s="329"/>
      <c r="AE28" s="329"/>
      <c r="AF28" s="329"/>
      <c r="AG28" s="329"/>
      <c r="AH28" s="329"/>
      <c r="AI28" s="329"/>
      <c r="AJ28" s="329"/>
      <c r="AK28" s="329"/>
      <c r="AL28" s="329"/>
      <c r="AM28" s="329"/>
      <c r="AN28" s="329"/>
    </row>
    <row r="29" spans="1:40" x14ac:dyDescent="0.25">
      <c r="A29" s="329"/>
      <c r="B29" s="329"/>
      <c r="C29" s="329"/>
      <c r="D29" s="329"/>
      <c r="E29" s="329"/>
      <c r="F29" s="329"/>
      <c r="G29" s="329"/>
      <c r="H29" s="329"/>
      <c r="I29" s="329"/>
      <c r="J29" s="329"/>
      <c r="K29" s="329"/>
      <c r="L29" s="329"/>
      <c r="M29" s="356"/>
      <c r="N29" s="371"/>
      <c r="O29" s="350"/>
      <c r="P29" s="329"/>
      <c r="Q29" s="329"/>
      <c r="R29" s="329"/>
      <c r="S29" s="329"/>
      <c r="T29" s="329"/>
      <c r="U29" s="329"/>
      <c r="V29" s="335"/>
      <c r="W29" s="375"/>
      <c r="X29" s="332"/>
      <c r="Y29" s="329"/>
      <c r="Z29" s="329"/>
      <c r="AA29" s="329"/>
      <c r="AB29" s="329"/>
      <c r="AC29" s="329"/>
      <c r="AD29" s="329"/>
      <c r="AE29" s="329"/>
      <c r="AF29" s="329"/>
      <c r="AG29" s="329"/>
      <c r="AH29" s="329"/>
      <c r="AI29" s="329"/>
      <c r="AJ29" s="329"/>
      <c r="AK29" s="329"/>
      <c r="AL29" s="329"/>
      <c r="AM29" s="329"/>
      <c r="AN29" s="329"/>
    </row>
    <row r="30" spans="1:40" x14ac:dyDescent="0.25">
      <c r="A30" s="329"/>
      <c r="B30" s="329"/>
      <c r="C30" s="329"/>
      <c r="D30" s="379"/>
      <c r="E30" s="332"/>
      <c r="F30" s="332"/>
      <c r="G30" s="329"/>
      <c r="H30" s="329"/>
      <c r="I30" s="329"/>
      <c r="J30" s="329"/>
      <c r="K30" s="329"/>
      <c r="L30" s="329"/>
      <c r="M30" s="335"/>
      <c r="N30" s="359"/>
      <c r="O30" s="332"/>
      <c r="P30" s="329"/>
      <c r="Q30" s="329"/>
      <c r="R30" s="329"/>
      <c r="S30" s="329"/>
      <c r="T30" s="329"/>
      <c r="U30" s="329"/>
      <c r="V30" s="329"/>
      <c r="W30" s="329"/>
      <c r="X30" s="329"/>
      <c r="Y30" s="329"/>
      <c r="Z30" s="329"/>
      <c r="AA30" s="329"/>
      <c r="AB30" s="329"/>
      <c r="AC30" s="329"/>
      <c r="AD30" s="329"/>
      <c r="AE30" s="329"/>
      <c r="AF30" s="329"/>
      <c r="AG30" s="329"/>
      <c r="AH30" s="329"/>
      <c r="AI30" s="329"/>
      <c r="AJ30" s="329"/>
      <c r="AK30" s="329"/>
      <c r="AL30" s="329"/>
      <c r="AM30" s="329"/>
      <c r="AN30" s="329"/>
    </row>
    <row r="31" spans="1:40" x14ac:dyDescent="0.25">
      <c r="A31" s="329"/>
      <c r="B31" s="329"/>
      <c r="C31" s="329"/>
      <c r="D31" s="379"/>
      <c r="E31" s="332"/>
      <c r="F31" s="332"/>
      <c r="G31" s="329"/>
      <c r="H31" s="329"/>
      <c r="I31" s="329"/>
      <c r="J31" s="329"/>
      <c r="K31" s="329"/>
      <c r="L31" s="329"/>
      <c r="M31" s="335"/>
      <c r="N31" s="332"/>
      <c r="O31" s="332"/>
      <c r="P31" s="329"/>
      <c r="Q31" s="329"/>
      <c r="R31" s="329"/>
      <c r="S31" s="329"/>
      <c r="T31" s="329"/>
      <c r="U31" s="329"/>
      <c r="V31" s="329"/>
      <c r="W31" s="329"/>
      <c r="X31" s="329"/>
      <c r="Y31" s="329"/>
      <c r="Z31" s="329"/>
      <c r="AA31" s="329"/>
      <c r="AB31" s="329"/>
      <c r="AC31" s="329"/>
      <c r="AD31" s="329"/>
      <c r="AE31" s="329"/>
      <c r="AF31" s="329"/>
      <c r="AG31" s="329"/>
      <c r="AH31" s="329"/>
      <c r="AI31" s="329"/>
      <c r="AJ31" s="329"/>
      <c r="AK31" s="329"/>
      <c r="AL31" s="329"/>
      <c r="AM31" s="329"/>
      <c r="AN31" s="329"/>
    </row>
    <row r="32" spans="1:40" x14ac:dyDescent="0.25">
      <c r="A32" s="329"/>
      <c r="B32" s="329"/>
      <c r="C32" s="329"/>
      <c r="D32" s="379"/>
      <c r="E32" s="332"/>
      <c r="F32" s="332"/>
      <c r="G32" s="329"/>
      <c r="H32" s="329"/>
      <c r="I32" s="329"/>
      <c r="J32" s="329"/>
      <c r="K32" s="329"/>
      <c r="L32" s="329"/>
      <c r="M32" s="335"/>
      <c r="N32" s="351"/>
      <c r="O32" s="332"/>
      <c r="P32" s="329"/>
      <c r="Q32" s="329"/>
      <c r="R32" s="329"/>
      <c r="S32" s="329"/>
      <c r="T32" s="329"/>
      <c r="U32" s="329"/>
      <c r="V32" s="329"/>
      <c r="W32" s="329"/>
      <c r="X32" s="329"/>
      <c r="Y32" s="329"/>
      <c r="Z32" s="329"/>
      <c r="AA32" s="329"/>
      <c r="AB32" s="329"/>
      <c r="AC32" s="329"/>
      <c r="AD32" s="329"/>
      <c r="AE32" s="329"/>
      <c r="AF32" s="329"/>
      <c r="AG32" s="329"/>
      <c r="AH32" s="329"/>
      <c r="AI32" s="329"/>
      <c r="AJ32" s="329"/>
      <c r="AK32" s="329"/>
      <c r="AL32" s="329"/>
      <c r="AM32" s="329"/>
      <c r="AN32" s="329"/>
    </row>
    <row r="33" spans="1:40" x14ac:dyDescent="0.25">
      <c r="A33" s="329"/>
      <c r="B33" s="329"/>
      <c r="C33" s="329"/>
      <c r="D33" s="379"/>
      <c r="E33" s="332"/>
      <c r="F33" s="332"/>
      <c r="G33" s="329"/>
      <c r="H33" s="329"/>
      <c r="I33" s="329"/>
      <c r="J33" s="329"/>
      <c r="K33" s="329"/>
      <c r="L33" s="329"/>
      <c r="M33" s="335"/>
      <c r="N33" s="364"/>
      <c r="O33" s="332"/>
      <c r="P33" s="329"/>
      <c r="Q33" s="329"/>
      <c r="R33" s="329"/>
      <c r="S33" s="329"/>
      <c r="T33" s="329"/>
      <c r="U33" s="329"/>
      <c r="V33" s="329"/>
      <c r="W33" s="329"/>
      <c r="X33" s="329"/>
      <c r="Y33" s="329"/>
      <c r="Z33" s="329"/>
      <c r="AA33" s="329"/>
      <c r="AB33" s="329"/>
      <c r="AC33" s="329"/>
      <c r="AD33" s="329"/>
      <c r="AE33" s="329"/>
      <c r="AF33" s="329"/>
      <c r="AG33" s="329"/>
      <c r="AH33" s="329"/>
      <c r="AI33" s="329"/>
      <c r="AJ33" s="329"/>
      <c r="AK33" s="329"/>
      <c r="AL33" s="329"/>
      <c r="AM33" s="329"/>
      <c r="AN33" s="329"/>
    </row>
    <row r="34" spans="1:40" x14ac:dyDescent="0.25">
      <c r="A34" s="329"/>
      <c r="B34" s="329"/>
      <c r="C34" s="329"/>
      <c r="D34" s="379"/>
      <c r="E34" s="332"/>
      <c r="F34" s="332"/>
      <c r="G34" s="329"/>
      <c r="H34" s="329"/>
      <c r="I34" s="329"/>
      <c r="J34" s="329"/>
      <c r="K34" s="329"/>
      <c r="L34" s="329"/>
      <c r="M34" s="335"/>
      <c r="N34" s="364"/>
      <c r="O34" s="332"/>
      <c r="P34" s="329"/>
      <c r="Q34" s="329"/>
      <c r="R34" s="329"/>
      <c r="S34" s="329"/>
      <c r="T34" s="329"/>
      <c r="U34" s="329"/>
      <c r="V34" s="329"/>
      <c r="W34" s="329"/>
      <c r="X34" s="329"/>
      <c r="Y34" s="329"/>
      <c r="Z34" s="329"/>
      <c r="AA34" s="329"/>
      <c r="AB34" s="329"/>
      <c r="AC34" s="329"/>
      <c r="AD34" s="329"/>
      <c r="AE34" s="329"/>
      <c r="AF34" s="329"/>
      <c r="AG34" s="329"/>
      <c r="AH34" s="329"/>
      <c r="AI34" s="329"/>
      <c r="AJ34" s="329"/>
      <c r="AK34" s="329"/>
      <c r="AL34" s="329"/>
      <c r="AM34" s="329"/>
      <c r="AN34" s="329"/>
    </row>
    <row r="35" spans="1:40" x14ac:dyDescent="0.25">
      <c r="A35" s="329"/>
      <c r="B35" s="329"/>
      <c r="C35" s="329"/>
      <c r="D35" s="379"/>
      <c r="E35" s="365"/>
      <c r="F35" s="332"/>
      <c r="G35" s="329"/>
      <c r="H35" s="329"/>
      <c r="I35" s="329"/>
      <c r="J35" s="329"/>
      <c r="K35" s="329"/>
      <c r="L35" s="329"/>
      <c r="M35" s="335"/>
      <c r="N35" s="364"/>
      <c r="O35" s="332"/>
      <c r="P35" s="329"/>
      <c r="Q35" s="329"/>
      <c r="R35" s="330"/>
      <c r="S35" s="329"/>
      <c r="T35" s="329"/>
      <c r="U35" s="329"/>
      <c r="V35" s="329"/>
      <c r="W35" s="329"/>
      <c r="X35" s="329"/>
      <c r="Y35" s="329"/>
      <c r="Z35" s="329"/>
      <c r="AA35" s="329"/>
      <c r="AB35" s="329"/>
      <c r="AC35" s="329"/>
      <c r="AD35" s="329"/>
      <c r="AE35" s="329"/>
      <c r="AF35" s="329"/>
      <c r="AG35" s="329"/>
      <c r="AH35" s="329"/>
      <c r="AI35" s="329"/>
      <c r="AJ35" s="329"/>
      <c r="AK35" s="329"/>
      <c r="AL35" s="329"/>
      <c r="AM35" s="329"/>
      <c r="AN35" s="329"/>
    </row>
    <row r="36" spans="1:40" x14ac:dyDescent="0.25">
      <c r="A36" s="329"/>
      <c r="B36" s="329"/>
      <c r="C36" s="329"/>
      <c r="D36" s="379"/>
      <c r="E36" s="359"/>
      <c r="F36" s="332"/>
      <c r="G36" s="329"/>
      <c r="H36" s="329"/>
      <c r="I36" s="329"/>
      <c r="J36" s="329"/>
      <c r="K36" s="329"/>
      <c r="L36" s="329"/>
      <c r="M36" s="335"/>
      <c r="N36" s="364"/>
      <c r="O36" s="332"/>
      <c r="P36" s="329"/>
      <c r="Q36" s="329"/>
      <c r="R36" s="329"/>
      <c r="S36" s="329"/>
      <c r="T36" s="329"/>
      <c r="U36" s="329"/>
      <c r="V36" s="329"/>
      <c r="W36" s="329"/>
      <c r="X36" s="329"/>
      <c r="Y36" s="329"/>
      <c r="Z36" s="329"/>
      <c r="AA36" s="329"/>
      <c r="AB36" s="329"/>
      <c r="AC36" s="329"/>
      <c r="AD36" s="329"/>
      <c r="AE36" s="329"/>
      <c r="AF36" s="329"/>
      <c r="AG36" s="329"/>
      <c r="AH36" s="329"/>
      <c r="AI36" s="329"/>
      <c r="AJ36" s="329"/>
      <c r="AK36" s="329"/>
      <c r="AL36" s="329"/>
      <c r="AM36" s="329"/>
      <c r="AN36" s="329"/>
    </row>
    <row r="37" spans="1:40" x14ac:dyDescent="0.25">
      <c r="A37" s="329"/>
      <c r="B37" s="329"/>
      <c r="C37" s="329"/>
      <c r="D37" s="468"/>
      <c r="E37" s="365"/>
      <c r="F37" s="332"/>
      <c r="G37" s="329"/>
      <c r="H37" s="329"/>
      <c r="I37" s="329"/>
      <c r="J37" s="329"/>
      <c r="K37" s="329"/>
      <c r="L37" s="329"/>
      <c r="M37" s="335"/>
      <c r="N37" s="365"/>
      <c r="O37" s="332"/>
      <c r="P37" s="329"/>
      <c r="Q37" s="329"/>
      <c r="R37" s="329"/>
      <c r="S37" s="329"/>
      <c r="T37" s="329"/>
      <c r="U37" s="329"/>
      <c r="V37" s="329"/>
      <c r="W37" s="329"/>
      <c r="X37" s="329"/>
      <c r="Y37" s="329"/>
      <c r="Z37" s="329"/>
      <c r="AA37" s="329"/>
      <c r="AB37" s="329"/>
      <c r="AC37" s="329"/>
      <c r="AD37" s="329"/>
      <c r="AE37" s="329"/>
      <c r="AF37" s="329"/>
      <c r="AG37" s="329"/>
      <c r="AH37" s="329"/>
      <c r="AI37" s="329"/>
      <c r="AJ37" s="329"/>
      <c r="AK37" s="329"/>
      <c r="AL37" s="329"/>
      <c r="AM37" s="329"/>
      <c r="AN37" s="329"/>
    </row>
    <row r="38" spans="1:40" x14ac:dyDescent="0.25">
      <c r="A38" s="329"/>
      <c r="B38" s="329"/>
      <c r="C38" s="329"/>
      <c r="D38" s="468"/>
      <c r="E38" s="359"/>
      <c r="F38" s="332"/>
      <c r="G38" s="329"/>
      <c r="H38" s="329"/>
      <c r="I38" s="329"/>
      <c r="J38" s="329"/>
      <c r="K38" s="329"/>
      <c r="L38" s="329"/>
      <c r="M38" s="335"/>
      <c r="N38" s="359"/>
      <c r="O38" s="332"/>
      <c r="P38" s="329"/>
      <c r="Q38" s="329"/>
      <c r="R38" s="329"/>
      <c r="S38" s="329"/>
      <c r="T38" s="329"/>
      <c r="U38" s="329"/>
      <c r="V38" s="329"/>
      <c r="W38" s="329"/>
      <c r="X38" s="329"/>
      <c r="Y38" s="329"/>
      <c r="Z38" s="329"/>
      <c r="AA38" s="329"/>
      <c r="AB38" s="329"/>
      <c r="AC38" s="329"/>
      <c r="AD38" s="329"/>
      <c r="AE38" s="329"/>
      <c r="AF38" s="329"/>
      <c r="AG38" s="329"/>
      <c r="AH38" s="329"/>
      <c r="AI38" s="329"/>
      <c r="AJ38" s="329"/>
      <c r="AK38" s="329"/>
      <c r="AL38" s="329"/>
      <c r="AM38" s="329"/>
      <c r="AN38" s="329"/>
    </row>
    <row r="39" spans="1:40" x14ac:dyDescent="0.25">
      <c r="A39" s="329"/>
      <c r="B39" s="329"/>
      <c r="C39" s="329"/>
      <c r="D39" s="335"/>
      <c r="E39" s="335"/>
      <c r="F39" s="335"/>
      <c r="G39" s="329"/>
      <c r="H39" s="335"/>
      <c r="I39" s="335"/>
      <c r="J39" s="335"/>
      <c r="K39" s="329"/>
      <c r="L39" s="329"/>
      <c r="M39" s="335"/>
      <c r="N39" s="359"/>
      <c r="O39" s="332"/>
      <c r="P39" s="329"/>
      <c r="Q39" s="329"/>
      <c r="R39" s="330"/>
      <c r="S39" s="329"/>
      <c r="T39" s="329"/>
      <c r="U39" s="329"/>
      <c r="V39" s="329"/>
      <c r="W39" s="329"/>
      <c r="X39" s="329"/>
      <c r="Y39" s="329"/>
      <c r="Z39" s="329"/>
      <c r="AA39" s="329"/>
      <c r="AB39" s="329"/>
      <c r="AC39" s="329"/>
      <c r="AD39" s="329"/>
      <c r="AE39" s="329"/>
      <c r="AF39" s="329"/>
      <c r="AG39" s="329"/>
      <c r="AH39" s="329"/>
      <c r="AI39" s="329"/>
      <c r="AJ39" s="329"/>
      <c r="AK39" s="329"/>
      <c r="AL39" s="329"/>
      <c r="AM39" s="329"/>
      <c r="AN39" s="329"/>
    </row>
    <row r="40" spans="1:40" x14ac:dyDescent="0.25">
      <c r="A40" s="329"/>
      <c r="B40" s="329"/>
      <c r="C40" s="329"/>
      <c r="D40" s="329"/>
      <c r="E40" s="329"/>
      <c r="F40" s="329"/>
      <c r="G40" s="329"/>
      <c r="H40" s="335"/>
      <c r="I40" s="335"/>
      <c r="J40" s="335"/>
      <c r="K40" s="329"/>
      <c r="L40" s="329"/>
      <c r="M40" s="335"/>
      <c r="N40" s="359"/>
      <c r="O40" s="332"/>
      <c r="P40" s="329"/>
      <c r="Q40" s="336"/>
      <c r="R40" s="330"/>
      <c r="S40" s="329"/>
      <c r="T40" s="329"/>
      <c r="U40" s="329"/>
      <c r="V40" s="329"/>
      <c r="W40" s="329"/>
      <c r="X40" s="329"/>
      <c r="Y40" s="329"/>
      <c r="Z40" s="329"/>
      <c r="AA40" s="329"/>
      <c r="AB40" s="329"/>
      <c r="AC40" s="329"/>
      <c r="AD40" s="329"/>
      <c r="AE40" s="329"/>
      <c r="AF40" s="329"/>
      <c r="AG40" s="329"/>
      <c r="AH40" s="329"/>
      <c r="AI40" s="329"/>
      <c r="AJ40" s="329"/>
      <c r="AK40" s="329"/>
      <c r="AL40" s="329"/>
      <c r="AM40" s="329"/>
      <c r="AN40" s="329"/>
    </row>
    <row r="41" spans="1:40" x14ac:dyDescent="0.25">
      <c r="A41" s="329"/>
      <c r="B41" s="329"/>
      <c r="C41" s="329"/>
      <c r="D41" s="329"/>
      <c r="E41" s="329"/>
      <c r="F41" s="329"/>
      <c r="G41" s="329"/>
      <c r="H41" s="335"/>
      <c r="I41" s="335"/>
      <c r="J41" s="335"/>
      <c r="K41" s="329"/>
      <c r="L41" s="329"/>
      <c r="M41" s="329"/>
      <c r="N41" s="329"/>
      <c r="O41" s="329"/>
      <c r="P41" s="329"/>
      <c r="Q41" s="336"/>
      <c r="R41" s="330"/>
      <c r="S41" s="329"/>
      <c r="T41" s="329"/>
      <c r="U41" s="329"/>
      <c r="V41" s="329"/>
      <c r="W41" s="329"/>
      <c r="X41" s="329"/>
      <c r="Y41" s="329"/>
      <c r="Z41" s="329"/>
      <c r="AA41" s="329"/>
      <c r="AB41" s="329"/>
      <c r="AC41" s="329"/>
      <c r="AD41" s="329"/>
      <c r="AE41" s="329"/>
      <c r="AF41" s="329"/>
      <c r="AG41" s="329"/>
      <c r="AH41" s="329"/>
      <c r="AI41" s="329"/>
      <c r="AJ41" s="329"/>
      <c r="AK41" s="329"/>
      <c r="AL41" s="329"/>
      <c r="AM41" s="329"/>
      <c r="AN41" s="329"/>
    </row>
    <row r="42" spans="1:40" x14ac:dyDescent="0.25">
      <c r="A42" s="329"/>
      <c r="B42" s="329"/>
      <c r="C42" s="329"/>
      <c r="D42" s="329"/>
      <c r="E42" s="329"/>
      <c r="F42" s="329"/>
      <c r="G42" s="329"/>
      <c r="H42" s="469"/>
      <c r="I42" s="469"/>
      <c r="J42" s="469"/>
      <c r="K42" s="329"/>
      <c r="L42" s="329"/>
      <c r="M42" s="329"/>
      <c r="N42" s="329"/>
      <c r="O42" s="329"/>
      <c r="P42" s="336"/>
      <c r="Q42" s="340"/>
      <c r="R42" s="330"/>
      <c r="S42" s="329"/>
      <c r="T42" s="329"/>
      <c r="U42" s="329"/>
      <c r="V42" s="329"/>
      <c r="W42" s="329"/>
      <c r="X42" s="329"/>
      <c r="Y42" s="329"/>
      <c r="Z42" s="329"/>
      <c r="AA42" s="329"/>
      <c r="AB42" s="329"/>
      <c r="AC42" s="329"/>
      <c r="AD42" s="329"/>
      <c r="AE42" s="329"/>
      <c r="AF42" s="329"/>
      <c r="AG42" s="329"/>
      <c r="AH42" s="329"/>
      <c r="AI42" s="329"/>
      <c r="AJ42" s="329"/>
      <c r="AK42" s="329"/>
      <c r="AL42" s="329"/>
      <c r="AM42" s="329"/>
      <c r="AN42" s="329"/>
    </row>
    <row r="43" spans="1:40" x14ac:dyDescent="0.25">
      <c r="A43" s="329"/>
      <c r="B43" s="329"/>
      <c r="C43" s="329"/>
      <c r="D43" s="329"/>
      <c r="E43" s="329"/>
      <c r="F43" s="329"/>
      <c r="G43" s="329"/>
      <c r="H43" s="335"/>
      <c r="I43" s="332"/>
      <c r="J43" s="332"/>
      <c r="K43" s="329"/>
      <c r="L43" s="329"/>
      <c r="M43" s="329"/>
      <c r="N43" s="329"/>
      <c r="O43" s="329"/>
      <c r="P43" s="329"/>
      <c r="Q43" s="330"/>
      <c r="R43" s="330"/>
      <c r="S43" s="329"/>
      <c r="T43" s="329"/>
      <c r="U43" s="329"/>
      <c r="V43" s="329"/>
      <c r="W43" s="329"/>
      <c r="X43" s="329"/>
      <c r="Y43" s="329"/>
      <c r="Z43" s="329"/>
      <c r="AA43" s="329"/>
      <c r="AB43" s="329"/>
      <c r="AC43" s="329"/>
      <c r="AD43" s="329"/>
      <c r="AE43" s="329"/>
      <c r="AF43" s="329"/>
      <c r="AG43" s="329"/>
      <c r="AH43" s="329"/>
      <c r="AI43" s="329"/>
      <c r="AJ43" s="329"/>
      <c r="AK43" s="329"/>
      <c r="AL43" s="329"/>
      <c r="AM43" s="329"/>
      <c r="AN43" s="329"/>
    </row>
    <row r="44" spans="1:40" x14ac:dyDescent="0.25">
      <c r="A44" s="329"/>
      <c r="B44" s="329"/>
      <c r="C44" s="329"/>
      <c r="D44" s="329"/>
      <c r="E44" s="329"/>
      <c r="F44" s="329"/>
      <c r="G44" s="329"/>
      <c r="H44" s="335"/>
      <c r="I44" s="359"/>
      <c r="J44" s="332"/>
      <c r="K44" s="329"/>
      <c r="L44" s="329"/>
      <c r="M44" s="329"/>
      <c r="N44" s="329"/>
      <c r="O44" s="329"/>
      <c r="P44" s="329"/>
      <c r="Q44" s="330"/>
      <c r="R44" s="329"/>
      <c r="S44" s="329"/>
      <c r="T44" s="329"/>
      <c r="U44" s="329"/>
      <c r="V44" s="329"/>
      <c r="W44" s="329"/>
      <c r="X44" s="329"/>
      <c r="Y44" s="329"/>
      <c r="Z44" s="329"/>
      <c r="AA44" s="329"/>
      <c r="AB44" s="329"/>
      <c r="AC44" s="329"/>
      <c r="AD44" s="329"/>
      <c r="AE44" s="329"/>
      <c r="AF44" s="329"/>
      <c r="AG44" s="329"/>
      <c r="AH44" s="329"/>
      <c r="AI44" s="329"/>
      <c r="AJ44" s="329"/>
      <c r="AK44" s="329"/>
      <c r="AL44" s="329"/>
      <c r="AM44" s="329"/>
      <c r="AN44" s="329"/>
    </row>
    <row r="45" spans="1:40" x14ac:dyDescent="0.25">
      <c r="A45" s="329"/>
      <c r="B45" s="329"/>
      <c r="C45" s="329"/>
      <c r="D45" s="329"/>
      <c r="E45" s="329"/>
      <c r="F45" s="329"/>
      <c r="G45" s="329"/>
      <c r="H45" s="335"/>
      <c r="I45" s="332"/>
      <c r="J45" s="332"/>
      <c r="K45" s="329"/>
      <c r="L45" s="329"/>
      <c r="M45" s="329"/>
      <c r="N45" s="329"/>
      <c r="O45" s="329"/>
      <c r="P45" s="329"/>
      <c r="Q45" s="329"/>
      <c r="R45" s="329"/>
      <c r="S45" s="329"/>
      <c r="T45" s="329"/>
      <c r="U45" s="329"/>
      <c r="V45" s="329"/>
      <c r="W45" s="329"/>
      <c r="X45" s="329"/>
      <c r="Y45" s="329"/>
      <c r="Z45" s="329"/>
      <c r="AA45" s="329"/>
      <c r="AB45" s="329"/>
      <c r="AC45" s="329"/>
      <c r="AD45" s="329"/>
      <c r="AE45" s="329"/>
      <c r="AF45" s="329"/>
      <c r="AG45" s="329"/>
      <c r="AH45" s="329"/>
      <c r="AI45" s="329"/>
      <c r="AJ45" s="329"/>
      <c r="AK45" s="329"/>
      <c r="AL45" s="329"/>
      <c r="AM45" s="329"/>
      <c r="AN45" s="329"/>
    </row>
    <row r="46" spans="1:40" x14ac:dyDescent="0.25">
      <c r="A46" s="329"/>
      <c r="B46" s="329"/>
      <c r="C46" s="329"/>
      <c r="D46" s="329"/>
      <c r="E46" s="329"/>
      <c r="F46" s="329"/>
      <c r="G46" s="329"/>
      <c r="H46" s="379"/>
      <c r="I46" s="332"/>
      <c r="J46" s="332"/>
      <c r="K46" s="329"/>
      <c r="L46" s="329"/>
      <c r="M46" s="329"/>
      <c r="N46" s="329"/>
      <c r="O46" s="329"/>
      <c r="P46" s="329"/>
      <c r="Q46" s="329"/>
      <c r="R46" s="329"/>
      <c r="S46" s="329"/>
      <c r="T46" s="329"/>
      <c r="U46" s="329"/>
      <c r="V46" s="329"/>
      <c r="W46" s="329"/>
      <c r="X46" s="329"/>
      <c r="Y46" s="329"/>
      <c r="Z46" s="329"/>
      <c r="AA46" s="329"/>
      <c r="AB46" s="329"/>
      <c r="AC46" s="329"/>
      <c r="AD46" s="329"/>
      <c r="AE46" s="329"/>
      <c r="AF46" s="329"/>
      <c r="AG46" s="329"/>
      <c r="AH46" s="329"/>
      <c r="AI46" s="329"/>
      <c r="AJ46" s="329"/>
      <c r="AK46" s="329"/>
      <c r="AL46" s="329"/>
      <c r="AM46" s="329"/>
      <c r="AN46" s="329"/>
    </row>
    <row r="47" spans="1:40" x14ac:dyDescent="0.25">
      <c r="A47" s="329"/>
      <c r="B47" s="329"/>
      <c r="C47" s="329"/>
      <c r="D47" s="329"/>
      <c r="E47" s="329"/>
      <c r="F47" s="329"/>
      <c r="G47" s="329"/>
      <c r="H47" s="335"/>
      <c r="I47" s="332"/>
      <c r="J47" s="335"/>
      <c r="K47" s="329"/>
      <c r="L47" s="329"/>
      <c r="M47" s="329"/>
      <c r="N47" s="329"/>
      <c r="O47" s="329"/>
      <c r="P47" s="329"/>
      <c r="Q47" s="329"/>
      <c r="R47" s="329"/>
      <c r="S47" s="329"/>
      <c r="T47" s="329"/>
      <c r="U47" s="329"/>
      <c r="V47" s="329"/>
      <c r="W47" s="329"/>
      <c r="X47" s="329"/>
      <c r="Y47" s="329"/>
      <c r="Z47" s="329"/>
      <c r="AA47" s="329"/>
      <c r="AB47" s="329"/>
      <c r="AC47" s="329"/>
      <c r="AD47" s="329"/>
      <c r="AE47" s="329"/>
      <c r="AF47" s="329"/>
      <c r="AG47" s="329"/>
      <c r="AH47" s="329"/>
      <c r="AI47" s="329"/>
      <c r="AJ47" s="329"/>
      <c r="AK47" s="329"/>
      <c r="AL47" s="329"/>
      <c r="AM47" s="329"/>
      <c r="AN47" s="329"/>
    </row>
    <row r="48" spans="1:40" x14ac:dyDescent="0.25">
      <c r="A48" s="329"/>
      <c r="B48" s="329"/>
      <c r="C48" s="329"/>
      <c r="D48" s="329"/>
      <c r="E48" s="329"/>
      <c r="F48" s="329"/>
      <c r="G48" s="329"/>
      <c r="H48" s="335"/>
      <c r="I48" s="335"/>
      <c r="J48" s="335"/>
      <c r="K48" s="329"/>
      <c r="L48" s="329"/>
      <c r="M48" s="329"/>
      <c r="N48" s="329"/>
      <c r="O48" s="329"/>
      <c r="P48" s="329"/>
      <c r="Q48" s="329"/>
      <c r="R48" s="329"/>
      <c r="S48" s="329"/>
      <c r="T48" s="329"/>
      <c r="U48" s="329"/>
      <c r="V48" s="329"/>
      <c r="W48" s="329"/>
      <c r="X48" s="329"/>
      <c r="Y48" s="329"/>
      <c r="Z48" s="329"/>
      <c r="AA48" s="329"/>
      <c r="AB48" s="329"/>
      <c r="AC48" s="329"/>
      <c r="AD48" s="329"/>
      <c r="AE48" s="329"/>
      <c r="AF48" s="329"/>
      <c r="AG48" s="329"/>
      <c r="AH48" s="329"/>
      <c r="AI48" s="329"/>
      <c r="AJ48" s="329"/>
      <c r="AK48" s="329"/>
      <c r="AL48" s="329"/>
      <c r="AM48" s="329"/>
      <c r="AN48" s="329"/>
    </row>
    <row r="49" spans="1:40" x14ac:dyDescent="0.25">
      <c r="A49" s="329"/>
      <c r="B49" s="329"/>
      <c r="C49" s="329"/>
      <c r="D49" s="329"/>
      <c r="E49" s="329"/>
      <c r="F49" s="329"/>
      <c r="G49" s="329"/>
      <c r="H49" s="335"/>
      <c r="I49" s="335"/>
      <c r="J49" s="335"/>
      <c r="K49" s="329"/>
      <c r="L49" s="329"/>
      <c r="M49" s="329"/>
      <c r="N49" s="329"/>
      <c r="O49" s="329"/>
      <c r="P49" s="329"/>
      <c r="Q49" s="329"/>
      <c r="R49" s="329"/>
      <c r="S49" s="329"/>
      <c r="T49" s="329"/>
      <c r="U49" s="329"/>
      <c r="V49" s="329"/>
      <c r="W49" s="329"/>
      <c r="X49" s="329"/>
      <c r="Y49" s="329"/>
      <c r="Z49" s="329"/>
      <c r="AA49" s="329"/>
      <c r="AB49" s="329"/>
      <c r="AC49" s="329"/>
      <c r="AD49" s="329"/>
      <c r="AE49" s="329"/>
      <c r="AF49" s="329"/>
      <c r="AG49" s="329"/>
      <c r="AH49" s="329"/>
      <c r="AI49" s="329"/>
      <c r="AJ49" s="329"/>
      <c r="AK49" s="329"/>
      <c r="AL49" s="329"/>
      <c r="AM49" s="329"/>
      <c r="AN49" s="329"/>
    </row>
    <row r="50" spans="1:40" x14ac:dyDescent="0.25">
      <c r="A50" s="329"/>
      <c r="B50" s="329"/>
      <c r="C50" s="329"/>
      <c r="D50" s="329"/>
      <c r="E50" s="329"/>
      <c r="F50" s="329"/>
      <c r="G50" s="329"/>
      <c r="H50" s="335"/>
      <c r="I50" s="335"/>
      <c r="J50" s="335"/>
      <c r="K50" s="329"/>
      <c r="L50" s="341"/>
      <c r="M50" s="329"/>
      <c r="N50" s="329"/>
      <c r="O50" s="329"/>
      <c r="P50" s="329"/>
      <c r="Q50" s="329"/>
      <c r="R50" s="329"/>
      <c r="S50" s="329"/>
      <c r="T50" s="329"/>
      <c r="U50" s="329"/>
      <c r="V50" s="329"/>
      <c r="W50" s="329"/>
      <c r="X50" s="329"/>
      <c r="Y50" s="329"/>
      <c r="Z50" s="329"/>
      <c r="AA50" s="329"/>
      <c r="AB50" s="329"/>
      <c r="AC50" s="329"/>
      <c r="AD50" s="329"/>
      <c r="AE50" s="329"/>
      <c r="AF50" s="329"/>
      <c r="AG50" s="329"/>
      <c r="AH50" s="329"/>
      <c r="AI50" s="329"/>
      <c r="AJ50" s="329"/>
      <c r="AK50" s="329"/>
      <c r="AL50" s="329"/>
      <c r="AM50" s="329"/>
      <c r="AN50" s="329"/>
    </row>
    <row r="51" spans="1:40" x14ac:dyDescent="0.25">
      <c r="A51" s="329"/>
      <c r="B51" s="329"/>
      <c r="C51" s="329"/>
      <c r="D51" s="329"/>
      <c r="E51" s="329"/>
      <c r="F51" s="329"/>
      <c r="G51" s="329"/>
      <c r="H51" s="329"/>
      <c r="I51" s="329"/>
      <c r="J51" s="329"/>
      <c r="K51" s="329"/>
      <c r="L51" s="329"/>
      <c r="M51" s="329"/>
      <c r="N51" s="329"/>
      <c r="O51" s="329"/>
      <c r="P51" s="329"/>
      <c r="Q51" s="329"/>
      <c r="R51" s="329"/>
      <c r="S51" s="329"/>
      <c r="T51" s="329"/>
      <c r="U51" s="329"/>
      <c r="V51" s="329"/>
      <c r="W51" s="329"/>
      <c r="X51" s="329"/>
      <c r="Y51" s="329"/>
      <c r="Z51" s="329"/>
      <c r="AA51" s="329"/>
      <c r="AB51" s="329"/>
      <c r="AC51" s="329"/>
      <c r="AD51" s="329"/>
      <c r="AE51" s="329"/>
      <c r="AF51" s="329"/>
      <c r="AG51" s="329"/>
      <c r="AH51" s="329"/>
      <c r="AI51" s="329"/>
      <c r="AJ51" s="329"/>
      <c r="AK51" s="329"/>
      <c r="AL51" s="329"/>
      <c r="AM51" s="329"/>
      <c r="AN51" s="329"/>
    </row>
    <row r="52" spans="1:40" x14ac:dyDescent="0.25">
      <c r="A52" s="329"/>
      <c r="B52" s="329"/>
      <c r="C52" s="329"/>
      <c r="D52" s="329"/>
      <c r="E52" s="329"/>
      <c r="F52" s="329"/>
      <c r="G52" s="329"/>
      <c r="H52" s="329"/>
      <c r="I52" s="329"/>
      <c r="J52" s="329"/>
      <c r="K52" s="329"/>
      <c r="L52" s="329"/>
      <c r="M52" s="329"/>
      <c r="N52" s="329"/>
      <c r="O52" s="329"/>
      <c r="P52" s="329"/>
      <c r="Q52" s="329"/>
      <c r="R52" s="329"/>
      <c r="S52" s="329"/>
      <c r="T52" s="329"/>
      <c r="U52" s="329"/>
      <c r="V52" s="329"/>
      <c r="W52" s="329"/>
      <c r="X52" s="329"/>
      <c r="Y52" s="329"/>
      <c r="Z52" s="329"/>
      <c r="AA52" s="329"/>
      <c r="AB52" s="329"/>
      <c r="AC52" s="329"/>
      <c r="AD52" s="329"/>
      <c r="AE52" s="329"/>
      <c r="AF52" s="329"/>
      <c r="AG52" s="329"/>
      <c r="AH52" s="329"/>
      <c r="AI52" s="329"/>
      <c r="AJ52" s="329"/>
      <c r="AK52" s="329"/>
      <c r="AL52" s="329"/>
      <c r="AM52" s="329"/>
      <c r="AN52" s="329"/>
    </row>
    <row r="53" spans="1:40" x14ac:dyDescent="0.25">
      <c r="A53" s="329"/>
      <c r="B53" s="329"/>
      <c r="C53" s="329"/>
      <c r="D53" s="329"/>
      <c r="E53" s="329"/>
      <c r="F53" s="329"/>
      <c r="G53" s="329"/>
      <c r="H53" s="329"/>
      <c r="I53" s="329"/>
      <c r="J53" s="329"/>
      <c r="K53" s="329"/>
      <c r="L53" s="329"/>
      <c r="M53" s="329"/>
      <c r="N53" s="329"/>
      <c r="O53" s="329"/>
      <c r="P53" s="329"/>
      <c r="Q53" s="329"/>
      <c r="R53" s="329"/>
      <c r="S53" s="329"/>
      <c r="T53" s="329"/>
      <c r="U53" s="329"/>
      <c r="V53" s="329"/>
      <c r="W53" s="329"/>
      <c r="X53" s="329"/>
      <c r="Y53" s="329"/>
      <c r="Z53" s="329"/>
      <c r="AA53" s="329"/>
      <c r="AB53" s="329"/>
      <c r="AC53" s="329"/>
      <c r="AD53" s="329"/>
      <c r="AE53" s="329"/>
      <c r="AF53" s="329"/>
      <c r="AG53" s="329"/>
      <c r="AH53" s="329"/>
      <c r="AI53" s="329"/>
      <c r="AJ53" s="329"/>
      <c r="AK53" s="329"/>
      <c r="AL53" s="329"/>
      <c r="AM53" s="329"/>
      <c r="AN53" s="329"/>
    </row>
    <row r="54" spans="1:40" x14ac:dyDescent="0.25">
      <c r="A54" s="329"/>
      <c r="B54" s="329"/>
      <c r="C54" s="329"/>
      <c r="D54" s="329"/>
      <c r="E54" s="329"/>
      <c r="F54" s="329"/>
      <c r="G54" s="329"/>
      <c r="H54" s="329"/>
      <c r="I54" s="329"/>
      <c r="J54" s="329"/>
      <c r="K54" s="329"/>
      <c r="L54" s="329"/>
      <c r="M54" s="329"/>
      <c r="N54" s="329"/>
      <c r="O54" s="329"/>
      <c r="P54" s="329"/>
      <c r="Q54" s="329"/>
      <c r="R54" s="329"/>
      <c r="S54" s="329"/>
      <c r="T54" s="329"/>
      <c r="U54" s="329"/>
      <c r="V54" s="329"/>
      <c r="W54" s="329"/>
      <c r="X54" s="329"/>
      <c r="Y54" s="329"/>
      <c r="Z54" s="329"/>
      <c r="AA54" s="329"/>
      <c r="AB54" s="329"/>
      <c r="AC54" s="329"/>
      <c r="AD54" s="329"/>
      <c r="AE54" s="329"/>
      <c r="AF54" s="329"/>
      <c r="AG54" s="329"/>
      <c r="AH54" s="329"/>
      <c r="AI54" s="329"/>
      <c r="AJ54" s="329"/>
      <c r="AK54" s="329"/>
      <c r="AL54" s="329"/>
      <c r="AM54" s="329"/>
      <c r="AN54" s="329"/>
    </row>
    <row r="55" spans="1:40" x14ac:dyDescent="0.25">
      <c r="A55" s="329"/>
      <c r="B55" s="329"/>
      <c r="C55" s="329"/>
      <c r="D55" s="329"/>
      <c r="E55" s="329"/>
      <c r="F55" s="329"/>
      <c r="G55" s="329"/>
      <c r="H55" s="329"/>
      <c r="I55" s="329"/>
      <c r="J55" s="329"/>
      <c r="K55" s="329"/>
      <c r="L55" s="329"/>
      <c r="M55" s="329"/>
      <c r="N55" s="329"/>
      <c r="O55" s="329"/>
      <c r="P55" s="329"/>
      <c r="Q55" s="329"/>
      <c r="R55" s="329"/>
      <c r="S55" s="329"/>
      <c r="T55" s="329"/>
      <c r="U55" s="329"/>
      <c r="V55" s="329"/>
      <c r="W55" s="329"/>
      <c r="X55" s="329"/>
      <c r="Y55" s="329"/>
      <c r="Z55" s="329"/>
      <c r="AA55" s="329"/>
      <c r="AB55" s="329"/>
      <c r="AC55" s="329"/>
      <c r="AD55" s="329"/>
      <c r="AE55" s="329"/>
      <c r="AF55" s="329"/>
      <c r="AG55" s="329"/>
      <c r="AH55" s="329"/>
      <c r="AI55" s="329"/>
      <c r="AJ55" s="329"/>
      <c r="AK55" s="329"/>
      <c r="AL55" s="329"/>
      <c r="AM55" s="329"/>
      <c r="AN55" s="329"/>
    </row>
    <row r="56" spans="1:40" x14ac:dyDescent="0.25">
      <c r="A56" s="329"/>
      <c r="B56" s="329"/>
      <c r="C56" s="329"/>
      <c r="D56" s="329"/>
      <c r="E56" s="329"/>
      <c r="F56" s="329"/>
      <c r="G56" s="329"/>
      <c r="H56" s="329"/>
      <c r="I56" s="329"/>
      <c r="J56" s="329"/>
      <c r="K56" s="329"/>
      <c r="L56" s="329"/>
      <c r="M56" s="329"/>
      <c r="N56" s="329"/>
      <c r="O56" s="329"/>
      <c r="P56" s="329"/>
      <c r="Q56" s="329"/>
      <c r="R56" s="329"/>
      <c r="S56" s="329"/>
      <c r="T56" s="329"/>
      <c r="U56" s="329"/>
      <c r="V56" s="329"/>
      <c r="W56" s="329"/>
      <c r="X56" s="329"/>
      <c r="Y56" s="329"/>
      <c r="Z56" s="329"/>
      <c r="AA56" s="329"/>
      <c r="AB56" s="329"/>
      <c r="AC56" s="329"/>
      <c r="AD56" s="329"/>
      <c r="AE56" s="329"/>
      <c r="AF56" s="329"/>
      <c r="AG56" s="329"/>
      <c r="AH56" s="329"/>
      <c r="AI56" s="329"/>
      <c r="AJ56" s="329"/>
      <c r="AK56" s="329"/>
      <c r="AL56" s="329"/>
      <c r="AM56" s="329"/>
      <c r="AN56" s="329"/>
    </row>
    <row r="57" spans="1:40" x14ac:dyDescent="0.25">
      <c r="A57" s="329"/>
      <c r="B57" s="329"/>
      <c r="C57" s="329"/>
      <c r="D57" s="329"/>
      <c r="E57" s="329"/>
      <c r="F57" s="329"/>
      <c r="G57" s="329"/>
      <c r="H57" s="329"/>
      <c r="I57" s="329"/>
      <c r="J57" s="329"/>
      <c r="K57" s="329"/>
      <c r="L57" s="329"/>
      <c r="M57" s="329"/>
      <c r="N57" s="329"/>
      <c r="O57" s="329"/>
      <c r="P57" s="329"/>
      <c r="Q57" s="329"/>
      <c r="R57" s="329"/>
      <c r="S57" s="329"/>
      <c r="T57" s="329"/>
      <c r="U57" s="329"/>
      <c r="V57" s="329"/>
      <c r="W57" s="329"/>
      <c r="X57" s="329"/>
      <c r="Y57" s="329"/>
      <c r="Z57" s="329"/>
      <c r="AA57" s="329"/>
      <c r="AB57" s="329"/>
      <c r="AC57" s="329"/>
      <c r="AD57" s="329"/>
      <c r="AE57" s="329"/>
      <c r="AF57" s="329"/>
      <c r="AG57" s="329"/>
      <c r="AH57" s="329"/>
      <c r="AI57" s="329"/>
      <c r="AJ57" s="329"/>
      <c r="AK57" s="329"/>
      <c r="AL57" s="329"/>
      <c r="AM57" s="329"/>
      <c r="AN57" s="329"/>
    </row>
    <row r="58" spans="1:40" x14ac:dyDescent="0.25">
      <c r="A58" s="329"/>
      <c r="B58" s="329"/>
      <c r="C58" s="329"/>
      <c r="D58" s="329"/>
      <c r="E58" s="329"/>
      <c r="F58" s="329"/>
      <c r="G58" s="329"/>
      <c r="H58" s="329"/>
      <c r="I58" s="329"/>
      <c r="J58" s="329"/>
      <c r="K58" s="329"/>
      <c r="L58" s="329"/>
      <c r="M58" s="329"/>
      <c r="N58" s="329"/>
      <c r="O58" s="329"/>
      <c r="P58" s="329"/>
      <c r="Q58" s="329"/>
      <c r="R58" s="329"/>
      <c r="S58" s="329"/>
      <c r="T58" s="329"/>
      <c r="U58" s="329"/>
      <c r="V58" s="329"/>
      <c r="W58" s="329"/>
      <c r="X58" s="329"/>
      <c r="Y58" s="329"/>
      <c r="Z58" s="329"/>
      <c r="AA58" s="329"/>
      <c r="AB58" s="329"/>
      <c r="AC58" s="329"/>
      <c r="AD58" s="329"/>
      <c r="AE58" s="329"/>
      <c r="AF58" s="329"/>
      <c r="AG58" s="329"/>
      <c r="AH58" s="329"/>
      <c r="AI58" s="329"/>
      <c r="AJ58" s="329"/>
      <c r="AK58" s="329"/>
      <c r="AL58" s="329"/>
      <c r="AM58" s="329"/>
      <c r="AN58" s="329"/>
    </row>
    <row r="59" spans="1:40" x14ac:dyDescent="0.25">
      <c r="A59" s="329"/>
      <c r="B59" s="329"/>
      <c r="C59" s="329"/>
      <c r="D59" s="329"/>
      <c r="E59" s="329"/>
      <c r="F59" s="329"/>
      <c r="G59" s="329"/>
      <c r="H59" s="329"/>
      <c r="I59" s="329"/>
      <c r="J59" s="329"/>
      <c r="K59" s="329"/>
      <c r="L59" s="329"/>
      <c r="M59" s="329"/>
      <c r="N59" s="329"/>
      <c r="O59" s="329"/>
      <c r="P59" s="329"/>
      <c r="Q59" s="329"/>
      <c r="R59" s="329"/>
      <c r="S59" s="329"/>
      <c r="T59" s="329"/>
      <c r="U59" s="329"/>
      <c r="V59" s="329"/>
      <c r="W59" s="329"/>
      <c r="X59" s="329"/>
      <c r="Y59" s="329"/>
      <c r="Z59" s="329"/>
      <c r="AA59" s="329"/>
      <c r="AB59" s="329"/>
      <c r="AC59" s="329"/>
      <c r="AD59" s="329"/>
      <c r="AE59" s="329"/>
      <c r="AF59" s="329"/>
      <c r="AG59" s="329"/>
      <c r="AH59" s="329"/>
      <c r="AI59" s="329"/>
      <c r="AJ59" s="329"/>
      <c r="AK59" s="329"/>
      <c r="AL59" s="329"/>
      <c r="AM59" s="329"/>
      <c r="AN59" s="329"/>
    </row>
    <row r="60" spans="1:40" x14ac:dyDescent="0.25">
      <c r="A60" s="329"/>
      <c r="B60" s="329"/>
      <c r="C60" s="329"/>
      <c r="D60" s="329"/>
      <c r="E60" s="329"/>
      <c r="F60" s="329"/>
      <c r="G60" s="329"/>
      <c r="H60" s="329"/>
      <c r="I60" s="329"/>
      <c r="J60" s="329"/>
      <c r="K60" s="329"/>
      <c r="L60" s="329"/>
      <c r="M60" s="329"/>
      <c r="N60" s="329"/>
      <c r="O60" s="329"/>
      <c r="P60" s="329"/>
      <c r="Q60" s="329"/>
      <c r="R60" s="329"/>
      <c r="S60" s="329"/>
      <c r="T60" s="329"/>
      <c r="U60" s="329"/>
      <c r="V60" s="329"/>
      <c r="W60" s="329"/>
      <c r="X60" s="329"/>
      <c r="Y60" s="329"/>
      <c r="Z60" s="329"/>
      <c r="AA60" s="329"/>
      <c r="AB60" s="329"/>
      <c r="AC60" s="329"/>
      <c r="AD60" s="329"/>
      <c r="AE60" s="329"/>
      <c r="AF60" s="329"/>
      <c r="AG60" s="329"/>
      <c r="AH60" s="329"/>
      <c r="AI60" s="329"/>
      <c r="AJ60" s="329"/>
      <c r="AK60" s="329"/>
      <c r="AL60" s="329"/>
      <c r="AM60" s="329"/>
      <c r="AN60" s="329"/>
    </row>
    <row r="61" spans="1:40" x14ac:dyDescent="0.25">
      <c r="A61" s="329"/>
      <c r="B61" s="329"/>
      <c r="C61" s="329"/>
      <c r="D61" s="329"/>
      <c r="E61" s="329"/>
      <c r="F61" s="329"/>
      <c r="G61" s="329"/>
      <c r="H61" s="329"/>
      <c r="I61" s="329"/>
      <c r="J61" s="329"/>
      <c r="K61" s="329"/>
      <c r="L61" s="329"/>
      <c r="M61" s="329"/>
      <c r="N61" s="329"/>
      <c r="O61" s="329"/>
      <c r="P61" s="329"/>
      <c r="Q61" s="329"/>
      <c r="R61" s="329"/>
      <c r="S61" s="329"/>
      <c r="T61" s="329"/>
      <c r="U61" s="329"/>
      <c r="V61" s="329"/>
      <c r="W61" s="329"/>
      <c r="X61" s="329"/>
      <c r="Y61" s="329"/>
      <c r="Z61" s="329"/>
      <c r="AA61" s="329"/>
      <c r="AB61" s="329"/>
      <c r="AC61" s="329"/>
      <c r="AD61" s="329"/>
      <c r="AE61" s="329"/>
      <c r="AF61" s="329"/>
      <c r="AG61" s="329"/>
      <c r="AH61" s="329"/>
      <c r="AI61" s="329"/>
      <c r="AJ61" s="329"/>
      <c r="AK61" s="329"/>
      <c r="AL61" s="329"/>
      <c r="AM61" s="329"/>
      <c r="AN61" s="329"/>
    </row>
    <row r="62" spans="1:40" x14ac:dyDescent="0.25">
      <c r="A62" s="329"/>
      <c r="B62" s="329"/>
      <c r="C62" s="329"/>
      <c r="D62" s="329"/>
      <c r="E62" s="329"/>
      <c r="F62" s="329"/>
      <c r="G62" s="329"/>
      <c r="H62" s="329"/>
      <c r="I62" s="329"/>
      <c r="J62" s="329"/>
      <c r="K62" s="329"/>
      <c r="L62" s="329"/>
      <c r="M62" s="329"/>
      <c r="N62" s="329"/>
      <c r="O62" s="329"/>
      <c r="P62" s="329"/>
      <c r="Q62" s="329"/>
      <c r="R62" s="329"/>
      <c r="S62" s="329"/>
      <c r="T62" s="329"/>
      <c r="U62" s="329"/>
      <c r="V62" s="329"/>
      <c r="W62" s="329"/>
      <c r="X62" s="329"/>
      <c r="Y62" s="329"/>
      <c r="Z62" s="329"/>
      <c r="AA62" s="329"/>
      <c r="AB62" s="329"/>
      <c r="AC62" s="329"/>
      <c r="AD62" s="329"/>
      <c r="AE62" s="329"/>
      <c r="AF62" s="329"/>
      <c r="AG62" s="329"/>
      <c r="AH62" s="329"/>
      <c r="AI62" s="329"/>
      <c r="AJ62" s="329"/>
      <c r="AK62" s="329"/>
      <c r="AL62" s="329"/>
      <c r="AM62" s="329"/>
      <c r="AN62" s="329"/>
    </row>
    <row r="63" spans="1:40" x14ac:dyDescent="0.25">
      <c r="A63" s="329"/>
      <c r="B63" s="329"/>
      <c r="C63" s="329"/>
      <c r="D63" s="329"/>
      <c r="E63" s="329"/>
      <c r="F63" s="329"/>
      <c r="G63" s="329"/>
      <c r="H63" s="329"/>
      <c r="I63" s="329"/>
      <c r="J63" s="329"/>
      <c r="K63" s="329"/>
      <c r="L63" s="329"/>
      <c r="M63" s="329"/>
      <c r="N63" s="329"/>
      <c r="O63" s="329"/>
      <c r="P63" s="329"/>
      <c r="Q63" s="329"/>
      <c r="R63" s="329"/>
      <c r="S63" s="329"/>
      <c r="T63" s="329"/>
      <c r="U63" s="329"/>
      <c r="V63" s="329"/>
      <c r="W63" s="329"/>
      <c r="X63" s="329"/>
      <c r="Y63" s="329"/>
      <c r="Z63" s="329"/>
      <c r="AA63" s="329"/>
      <c r="AB63" s="329"/>
      <c r="AC63" s="329"/>
      <c r="AD63" s="329"/>
      <c r="AE63" s="329"/>
      <c r="AF63" s="329"/>
      <c r="AG63" s="329"/>
      <c r="AH63" s="329"/>
      <c r="AI63" s="329"/>
      <c r="AJ63" s="329"/>
      <c r="AK63" s="329"/>
      <c r="AL63" s="329"/>
      <c r="AM63" s="329"/>
      <c r="AN63" s="329"/>
    </row>
    <row r="64" spans="1:40" x14ac:dyDescent="0.25">
      <c r="A64" s="329"/>
      <c r="B64" s="329"/>
      <c r="C64" s="329"/>
      <c r="D64" s="329"/>
      <c r="E64" s="329"/>
      <c r="F64" s="329"/>
      <c r="G64" s="329"/>
      <c r="H64" s="329"/>
      <c r="I64" s="329"/>
      <c r="J64" s="329"/>
      <c r="K64" s="329"/>
      <c r="L64" s="329"/>
      <c r="M64" s="329"/>
      <c r="N64" s="329"/>
      <c r="O64" s="329"/>
      <c r="P64" s="329"/>
      <c r="Q64" s="329"/>
      <c r="R64" s="329"/>
      <c r="S64" s="329"/>
      <c r="T64" s="329"/>
      <c r="U64" s="329"/>
      <c r="V64" s="329"/>
      <c r="W64" s="329"/>
      <c r="X64" s="329"/>
      <c r="Y64" s="329"/>
      <c r="Z64" s="329"/>
      <c r="AA64" s="329"/>
      <c r="AB64" s="329"/>
      <c r="AC64" s="329"/>
      <c r="AD64" s="329"/>
      <c r="AE64" s="329"/>
      <c r="AF64" s="329"/>
      <c r="AG64" s="329"/>
      <c r="AH64" s="329"/>
      <c r="AI64" s="329"/>
      <c r="AJ64" s="329"/>
      <c r="AK64" s="329"/>
      <c r="AL64" s="329"/>
      <c r="AM64" s="329"/>
      <c r="AN64" s="329"/>
    </row>
    <row r="65" spans="1:40" x14ac:dyDescent="0.25">
      <c r="A65" s="329"/>
      <c r="B65" s="329"/>
      <c r="C65" s="329"/>
      <c r="D65" s="329"/>
      <c r="E65" s="329"/>
      <c r="F65" s="329"/>
      <c r="G65" s="329"/>
      <c r="H65" s="329"/>
      <c r="I65" s="329"/>
      <c r="J65" s="329"/>
      <c r="K65" s="329"/>
      <c r="L65" s="329"/>
      <c r="M65" s="329"/>
      <c r="N65" s="329"/>
      <c r="O65" s="329"/>
      <c r="P65" s="329"/>
      <c r="Q65" s="329"/>
      <c r="R65" s="329"/>
      <c r="S65" s="329"/>
      <c r="T65" s="329"/>
      <c r="U65" s="329"/>
      <c r="V65" s="329"/>
      <c r="W65" s="329"/>
      <c r="X65" s="329"/>
      <c r="Y65" s="329"/>
      <c r="Z65" s="329"/>
      <c r="AA65" s="329"/>
      <c r="AB65" s="329"/>
      <c r="AC65" s="329"/>
      <c r="AD65" s="329"/>
      <c r="AE65" s="329"/>
      <c r="AF65" s="329"/>
      <c r="AG65" s="329"/>
      <c r="AH65" s="329"/>
      <c r="AI65" s="329"/>
      <c r="AJ65" s="329"/>
      <c r="AK65" s="329"/>
      <c r="AL65" s="329"/>
      <c r="AM65" s="329"/>
      <c r="AN65" s="329"/>
    </row>
    <row r="66" spans="1:40" x14ac:dyDescent="0.25">
      <c r="A66" s="329"/>
      <c r="B66" s="329"/>
      <c r="C66" s="329"/>
      <c r="D66" s="329"/>
      <c r="E66" s="329"/>
      <c r="F66" s="329"/>
      <c r="G66" s="329"/>
      <c r="H66" s="329"/>
      <c r="I66" s="329"/>
      <c r="J66" s="329"/>
      <c r="K66" s="329"/>
      <c r="L66" s="329"/>
      <c r="M66" s="329"/>
      <c r="N66" s="329"/>
      <c r="O66" s="329"/>
      <c r="P66" s="329"/>
      <c r="Q66" s="329"/>
      <c r="R66" s="329"/>
      <c r="S66" s="329"/>
      <c r="T66" s="329"/>
      <c r="U66" s="329"/>
      <c r="V66" s="329"/>
      <c r="W66" s="329"/>
      <c r="X66" s="329"/>
      <c r="Y66" s="329"/>
      <c r="Z66" s="329"/>
      <c r="AA66" s="329"/>
      <c r="AB66" s="329"/>
      <c r="AC66" s="329"/>
      <c r="AD66" s="329"/>
      <c r="AE66" s="329"/>
      <c r="AF66" s="329"/>
      <c r="AG66" s="329"/>
      <c r="AH66" s="329"/>
      <c r="AI66" s="329"/>
      <c r="AJ66" s="329"/>
      <c r="AK66" s="329"/>
      <c r="AL66" s="329"/>
      <c r="AM66" s="329"/>
      <c r="AN66" s="329"/>
    </row>
    <row r="67" spans="1:40" x14ac:dyDescent="0.25">
      <c r="A67" s="329"/>
      <c r="B67" s="329"/>
      <c r="C67" s="329"/>
      <c r="D67" s="329"/>
      <c r="E67" s="329"/>
      <c r="F67" s="329"/>
      <c r="G67" s="329"/>
      <c r="H67" s="329"/>
      <c r="I67" s="329"/>
      <c r="J67" s="329"/>
      <c r="K67" s="329"/>
      <c r="L67" s="329"/>
      <c r="M67" s="329"/>
      <c r="N67" s="329"/>
      <c r="O67" s="329"/>
      <c r="P67" s="329"/>
      <c r="Q67" s="329"/>
      <c r="R67" s="329"/>
      <c r="S67" s="329"/>
      <c r="T67" s="329"/>
      <c r="U67" s="329"/>
      <c r="V67" s="329"/>
      <c r="W67" s="329"/>
      <c r="X67" s="329"/>
      <c r="Y67" s="329"/>
      <c r="Z67" s="329"/>
      <c r="AA67" s="329"/>
      <c r="AB67" s="329"/>
      <c r="AC67" s="329"/>
      <c r="AD67" s="329"/>
      <c r="AE67" s="329"/>
      <c r="AF67" s="329"/>
      <c r="AG67" s="329"/>
      <c r="AH67" s="329"/>
      <c r="AI67" s="329"/>
      <c r="AJ67" s="329"/>
      <c r="AK67" s="329"/>
      <c r="AL67" s="329"/>
      <c r="AM67" s="329"/>
      <c r="AN67" s="329"/>
    </row>
    <row r="68" spans="1:40" x14ac:dyDescent="0.25">
      <c r="A68" s="329"/>
      <c r="B68" s="329"/>
      <c r="C68" s="329"/>
      <c r="D68" s="329"/>
      <c r="E68" s="329"/>
      <c r="F68" s="329"/>
      <c r="G68" s="329"/>
      <c r="H68" s="329"/>
      <c r="I68" s="329"/>
      <c r="J68" s="329"/>
      <c r="K68" s="329"/>
      <c r="L68" s="329"/>
      <c r="M68" s="329"/>
      <c r="N68" s="329"/>
      <c r="O68" s="329"/>
      <c r="P68" s="329"/>
      <c r="Q68" s="329"/>
      <c r="R68" s="329"/>
      <c r="S68" s="329"/>
      <c r="T68" s="329"/>
      <c r="U68" s="329"/>
      <c r="V68" s="329"/>
      <c r="W68" s="329"/>
      <c r="X68" s="329"/>
      <c r="Y68" s="329"/>
      <c r="Z68" s="329"/>
      <c r="AA68" s="329"/>
      <c r="AB68" s="329"/>
      <c r="AC68" s="329"/>
      <c r="AD68" s="329"/>
      <c r="AE68" s="329"/>
      <c r="AF68" s="329"/>
      <c r="AG68" s="329"/>
      <c r="AH68" s="329"/>
      <c r="AI68" s="329"/>
      <c r="AJ68" s="329"/>
      <c r="AK68" s="329"/>
      <c r="AL68" s="329"/>
      <c r="AM68" s="329"/>
      <c r="AN68" s="329"/>
    </row>
    <row r="69" spans="1:40" x14ac:dyDescent="0.25">
      <c r="A69" s="329"/>
      <c r="B69" s="329"/>
      <c r="C69" s="329"/>
      <c r="D69" s="329"/>
      <c r="E69" s="329"/>
      <c r="F69" s="329"/>
      <c r="G69" s="329"/>
      <c r="H69" s="329"/>
      <c r="I69" s="329"/>
      <c r="J69" s="329"/>
      <c r="K69" s="329"/>
      <c r="L69" s="329"/>
      <c r="M69" s="329"/>
      <c r="N69" s="329"/>
      <c r="O69" s="329"/>
      <c r="P69" s="329"/>
      <c r="Q69" s="329"/>
      <c r="R69" s="329"/>
      <c r="S69" s="329"/>
      <c r="T69" s="329"/>
      <c r="U69" s="329"/>
      <c r="V69" s="329"/>
      <c r="W69" s="329"/>
      <c r="X69" s="329"/>
      <c r="Y69" s="329"/>
      <c r="Z69" s="329"/>
      <c r="AA69" s="329"/>
      <c r="AB69" s="329"/>
      <c r="AC69" s="329"/>
      <c r="AD69" s="329"/>
      <c r="AE69" s="329"/>
      <c r="AF69" s="329"/>
      <c r="AG69" s="329"/>
      <c r="AH69" s="329"/>
      <c r="AI69" s="329"/>
      <c r="AJ69" s="329"/>
      <c r="AK69" s="329"/>
      <c r="AL69" s="329"/>
      <c r="AM69" s="329"/>
      <c r="AN69" s="329"/>
    </row>
    <row r="70" spans="1:40" x14ac:dyDescent="0.25">
      <c r="A70" s="329"/>
      <c r="B70" s="329"/>
      <c r="C70" s="329"/>
      <c r="D70" s="329"/>
      <c r="E70" s="329"/>
      <c r="F70" s="329"/>
      <c r="G70" s="329"/>
      <c r="H70" s="329"/>
      <c r="I70" s="329"/>
      <c r="J70" s="329"/>
      <c r="K70" s="329"/>
      <c r="L70" s="329"/>
      <c r="M70" s="329"/>
      <c r="N70" s="329"/>
      <c r="O70" s="329"/>
      <c r="P70" s="329"/>
      <c r="Q70" s="329"/>
      <c r="R70" s="329"/>
      <c r="S70" s="329"/>
      <c r="T70" s="329"/>
      <c r="U70" s="329"/>
      <c r="V70" s="329"/>
      <c r="W70" s="329"/>
      <c r="X70" s="329"/>
      <c r="Y70" s="329"/>
      <c r="Z70" s="329"/>
      <c r="AA70" s="329"/>
      <c r="AB70" s="329"/>
      <c r="AC70" s="329"/>
      <c r="AD70" s="329"/>
      <c r="AE70" s="329"/>
      <c r="AF70" s="329"/>
      <c r="AG70" s="329"/>
      <c r="AH70" s="329"/>
      <c r="AI70" s="329"/>
      <c r="AJ70" s="329"/>
      <c r="AK70" s="329"/>
      <c r="AL70" s="329"/>
      <c r="AM70" s="329"/>
      <c r="AN70" s="329"/>
    </row>
    <row r="71" spans="1:40" x14ac:dyDescent="0.25">
      <c r="A71" s="329"/>
      <c r="B71" s="329"/>
      <c r="C71" s="329"/>
      <c r="D71" s="329"/>
      <c r="E71" s="329"/>
      <c r="F71" s="329"/>
      <c r="G71" s="329"/>
      <c r="H71" s="329"/>
      <c r="I71" s="329"/>
      <c r="J71" s="329"/>
      <c r="K71" s="329"/>
      <c r="L71" s="329"/>
      <c r="M71" s="329"/>
      <c r="N71" s="329"/>
      <c r="O71" s="329"/>
      <c r="P71" s="329"/>
      <c r="Q71" s="329"/>
      <c r="R71" s="329"/>
      <c r="S71" s="329"/>
      <c r="T71" s="329"/>
      <c r="U71" s="329"/>
      <c r="V71" s="329"/>
      <c r="W71" s="329"/>
      <c r="X71" s="329"/>
      <c r="Y71" s="329"/>
      <c r="Z71" s="329"/>
      <c r="AA71" s="329"/>
      <c r="AB71" s="329"/>
      <c r="AC71" s="329"/>
      <c r="AD71" s="329"/>
      <c r="AE71" s="329"/>
      <c r="AF71" s="329"/>
      <c r="AG71" s="329"/>
      <c r="AH71" s="329"/>
      <c r="AI71" s="329"/>
      <c r="AJ71" s="329"/>
      <c r="AK71" s="329"/>
      <c r="AL71" s="329"/>
      <c r="AM71" s="329"/>
      <c r="AN71" s="329"/>
    </row>
    <row r="72" spans="1:40" x14ac:dyDescent="0.25">
      <c r="A72" s="329"/>
      <c r="B72" s="329"/>
      <c r="C72" s="329"/>
      <c r="D72" s="329"/>
      <c r="E72" s="329"/>
      <c r="F72" s="329"/>
      <c r="G72" s="329"/>
      <c r="H72" s="329"/>
      <c r="I72" s="329"/>
      <c r="J72" s="329"/>
      <c r="K72" s="329"/>
      <c r="L72" s="329"/>
      <c r="M72" s="329"/>
      <c r="N72" s="329"/>
      <c r="O72" s="329"/>
      <c r="P72" s="329"/>
      <c r="Q72" s="329"/>
      <c r="R72" s="329"/>
      <c r="S72" s="329"/>
      <c r="T72" s="329"/>
      <c r="U72" s="329"/>
      <c r="V72" s="329"/>
      <c r="W72" s="329"/>
      <c r="X72" s="329"/>
      <c r="Y72" s="329"/>
      <c r="Z72" s="329"/>
      <c r="AA72" s="329"/>
      <c r="AB72" s="329"/>
      <c r="AC72" s="329"/>
      <c r="AD72" s="329"/>
      <c r="AE72" s="329"/>
      <c r="AF72" s="329"/>
      <c r="AG72" s="329"/>
      <c r="AH72" s="329"/>
      <c r="AI72" s="329"/>
      <c r="AJ72" s="329"/>
      <c r="AK72" s="329"/>
      <c r="AL72" s="329"/>
      <c r="AM72" s="329"/>
      <c r="AN72" s="329"/>
    </row>
    <row r="73" spans="1:40" x14ac:dyDescent="0.25">
      <c r="A73" s="329"/>
      <c r="B73" s="329"/>
      <c r="C73" s="329"/>
      <c r="D73" s="329"/>
      <c r="E73" s="329"/>
      <c r="F73" s="329"/>
      <c r="G73" s="329"/>
      <c r="H73" s="329"/>
      <c r="I73" s="329"/>
      <c r="J73" s="329"/>
      <c r="K73" s="329"/>
      <c r="L73" s="329"/>
      <c r="M73" s="329"/>
      <c r="N73" s="329"/>
      <c r="O73" s="329"/>
      <c r="P73" s="329"/>
      <c r="Q73" s="329"/>
      <c r="R73" s="329"/>
      <c r="S73" s="329"/>
      <c r="T73" s="329"/>
      <c r="U73" s="329"/>
      <c r="V73" s="329"/>
      <c r="W73" s="329"/>
      <c r="X73" s="329"/>
      <c r="Y73" s="329"/>
      <c r="Z73" s="329"/>
      <c r="AA73" s="329"/>
      <c r="AB73" s="329"/>
      <c r="AC73" s="329"/>
      <c r="AD73" s="329"/>
      <c r="AE73" s="329"/>
      <c r="AF73" s="329"/>
      <c r="AG73" s="329"/>
      <c r="AH73" s="329"/>
      <c r="AI73" s="329"/>
      <c r="AJ73" s="329"/>
      <c r="AK73" s="329"/>
      <c r="AL73" s="329"/>
      <c r="AM73" s="329"/>
      <c r="AN73" s="329"/>
    </row>
    <row r="74" spans="1:40" x14ac:dyDescent="0.25">
      <c r="A74" s="329"/>
      <c r="B74" s="329"/>
      <c r="C74" s="329"/>
      <c r="D74" s="329"/>
      <c r="E74" s="329"/>
      <c r="F74" s="329"/>
      <c r="G74" s="329"/>
      <c r="H74" s="329"/>
      <c r="I74" s="329"/>
      <c r="J74" s="329"/>
      <c r="K74" s="329"/>
      <c r="L74" s="329"/>
      <c r="M74" s="329"/>
      <c r="N74" s="329"/>
      <c r="O74" s="329"/>
      <c r="P74" s="329"/>
      <c r="Q74" s="329"/>
      <c r="R74" s="329"/>
      <c r="S74" s="329"/>
      <c r="T74" s="329"/>
      <c r="U74" s="329"/>
      <c r="V74" s="329"/>
      <c r="W74" s="329"/>
      <c r="X74" s="329"/>
      <c r="Y74" s="329"/>
      <c r="Z74" s="329"/>
      <c r="AA74" s="329"/>
      <c r="AB74" s="329"/>
      <c r="AC74" s="329"/>
      <c r="AD74" s="329"/>
      <c r="AE74" s="329"/>
      <c r="AF74" s="329"/>
      <c r="AG74" s="329"/>
      <c r="AH74" s="329"/>
      <c r="AI74" s="329"/>
      <c r="AJ74" s="329"/>
      <c r="AK74" s="329"/>
      <c r="AL74" s="329"/>
      <c r="AM74" s="329"/>
      <c r="AN74" s="329"/>
    </row>
    <row r="75" spans="1:40" x14ac:dyDescent="0.25">
      <c r="A75" s="329"/>
      <c r="B75" s="329"/>
      <c r="C75" s="329"/>
      <c r="D75" s="329"/>
      <c r="E75" s="329"/>
      <c r="F75" s="329"/>
      <c r="G75" s="329"/>
      <c r="H75" s="329"/>
      <c r="I75" s="329"/>
      <c r="J75" s="329"/>
      <c r="K75" s="329"/>
      <c r="L75" s="329"/>
      <c r="M75" s="329"/>
      <c r="N75" s="329"/>
      <c r="O75" s="329"/>
      <c r="P75" s="329"/>
      <c r="Q75" s="329"/>
      <c r="R75" s="329"/>
      <c r="S75" s="329"/>
      <c r="T75" s="329"/>
      <c r="U75" s="329"/>
      <c r="V75" s="329"/>
      <c r="W75" s="329"/>
      <c r="X75" s="329"/>
      <c r="Y75" s="329"/>
      <c r="Z75" s="329"/>
      <c r="AA75" s="329"/>
      <c r="AB75" s="329"/>
      <c r="AC75" s="329"/>
      <c r="AD75" s="329"/>
      <c r="AE75" s="329"/>
      <c r="AF75" s="329"/>
      <c r="AG75" s="329"/>
      <c r="AH75" s="329"/>
      <c r="AI75" s="329"/>
      <c r="AJ75" s="329"/>
      <c r="AK75" s="329"/>
      <c r="AL75" s="329"/>
      <c r="AM75" s="329"/>
      <c r="AN75" s="329"/>
    </row>
    <row r="76" spans="1:40" x14ac:dyDescent="0.25">
      <c r="A76" s="329"/>
      <c r="B76" s="329"/>
      <c r="C76" s="329"/>
      <c r="D76" s="329"/>
      <c r="E76" s="329"/>
      <c r="F76" s="329"/>
      <c r="G76" s="329"/>
      <c r="H76" s="329"/>
      <c r="I76" s="329"/>
      <c r="J76" s="329"/>
      <c r="K76" s="329"/>
      <c r="L76" s="329"/>
      <c r="M76" s="329"/>
      <c r="N76" s="329"/>
      <c r="O76" s="329"/>
      <c r="P76" s="329"/>
      <c r="Q76" s="329"/>
      <c r="R76" s="329"/>
      <c r="S76" s="329"/>
      <c r="T76" s="329"/>
      <c r="U76" s="329"/>
      <c r="V76" s="329"/>
      <c r="W76" s="329"/>
      <c r="X76" s="329"/>
      <c r="Y76" s="329"/>
      <c r="Z76" s="329"/>
      <c r="AA76" s="329"/>
      <c r="AB76" s="329"/>
      <c r="AC76" s="329"/>
      <c r="AD76" s="329"/>
      <c r="AE76" s="329"/>
      <c r="AF76" s="329"/>
      <c r="AG76" s="329"/>
      <c r="AH76" s="329"/>
      <c r="AI76" s="329"/>
      <c r="AJ76" s="329"/>
      <c r="AK76" s="329"/>
      <c r="AL76" s="329"/>
      <c r="AM76" s="329"/>
      <c r="AN76" s="329"/>
    </row>
    <row r="77" spans="1:40" x14ac:dyDescent="0.25">
      <c r="A77" s="329"/>
      <c r="B77" s="329"/>
      <c r="C77" s="329"/>
      <c r="D77" s="329"/>
      <c r="E77" s="329"/>
      <c r="F77" s="329"/>
      <c r="G77" s="329"/>
      <c r="H77" s="329"/>
      <c r="I77" s="329"/>
      <c r="J77" s="329"/>
      <c r="K77" s="329"/>
      <c r="L77" s="329"/>
      <c r="M77" s="329"/>
      <c r="N77" s="329"/>
      <c r="O77" s="329"/>
      <c r="P77" s="329"/>
      <c r="Q77" s="329"/>
      <c r="R77" s="329"/>
      <c r="S77" s="329"/>
      <c r="T77" s="329"/>
      <c r="U77" s="329"/>
      <c r="V77" s="329"/>
      <c r="W77" s="329"/>
      <c r="X77" s="329"/>
      <c r="Y77" s="329"/>
      <c r="Z77" s="329"/>
      <c r="AA77" s="329"/>
      <c r="AB77" s="329"/>
      <c r="AC77" s="329"/>
      <c r="AD77" s="329"/>
      <c r="AE77" s="329"/>
      <c r="AF77" s="329"/>
      <c r="AG77" s="329"/>
      <c r="AH77" s="329"/>
      <c r="AI77" s="329"/>
      <c r="AJ77" s="329"/>
      <c r="AK77" s="329"/>
      <c r="AL77" s="329"/>
      <c r="AM77" s="329"/>
      <c r="AN77" s="329"/>
    </row>
    <row r="78" spans="1:40" x14ac:dyDescent="0.25">
      <c r="A78" s="329"/>
      <c r="B78" s="329"/>
      <c r="C78" s="329"/>
      <c r="D78" s="329"/>
      <c r="E78" s="329"/>
      <c r="F78" s="329"/>
      <c r="G78" s="329"/>
      <c r="H78" s="329"/>
      <c r="I78" s="329"/>
      <c r="J78" s="329"/>
      <c r="K78" s="329"/>
      <c r="L78" s="329"/>
      <c r="M78" s="329"/>
      <c r="N78" s="329"/>
      <c r="O78" s="329"/>
      <c r="P78" s="329"/>
      <c r="Q78" s="329"/>
      <c r="R78" s="329"/>
      <c r="S78" s="329"/>
      <c r="T78" s="329"/>
      <c r="U78" s="329"/>
      <c r="V78" s="329"/>
      <c r="W78" s="329"/>
      <c r="X78" s="329"/>
      <c r="Y78" s="329"/>
      <c r="Z78" s="329"/>
      <c r="AA78" s="329"/>
      <c r="AB78" s="329"/>
      <c r="AC78" s="329"/>
      <c r="AD78" s="329"/>
      <c r="AE78" s="329"/>
      <c r="AF78" s="329"/>
      <c r="AG78" s="329"/>
      <c r="AH78" s="329"/>
      <c r="AI78" s="329"/>
      <c r="AJ78" s="329"/>
      <c r="AK78" s="329"/>
      <c r="AL78" s="329"/>
      <c r="AM78" s="329"/>
      <c r="AN78" s="329"/>
    </row>
    <row r="79" spans="1:40" x14ac:dyDescent="0.25">
      <c r="A79" s="329"/>
      <c r="B79" s="329"/>
      <c r="C79" s="329"/>
      <c r="D79" s="329"/>
      <c r="E79" s="329"/>
      <c r="F79" s="329"/>
      <c r="G79" s="329"/>
      <c r="H79" s="329"/>
      <c r="I79" s="329"/>
      <c r="J79" s="329"/>
      <c r="K79" s="329"/>
      <c r="L79" s="329"/>
      <c r="M79" s="329"/>
      <c r="N79" s="329"/>
      <c r="O79" s="329"/>
      <c r="P79" s="329"/>
      <c r="Q79" s="329"/>
      <c r="R79" s="329"/>
      <c r="S79" s="329"/>
      <c r="T79" s="329"/>
      <c r="U79" s="329"/>
      <c r="V79" s="329"/>
      <c r="W79" s="329"/>
      <c r="X79" s="329"/>
      <c r="Y79" s="329"/>
      <c r="Z79" s="329"/>
      <c r="AA79" s="329"/>
      <c r="AB79" s="329"/>
      <c r="AC79" s="329"/>
      <c r="AD79" s="329"/>
      <c r="AE79" s="329"/>
      <c r="AF79" s="329"/>
      <c r="AG79" s="329"/>
      <c r="AH79" s="329"/>
      <c r="AI79" s="329"/>
      <c r="AJ79" s="329"/>
      <c r="AK79" s="329"/>
      <c r="AL79" s="329"/>
      <c r="AM79" s="329"/>
      <c r="AN79" s="329"/>
    </row>
    <row r="80" spans="1:40" x14ac:dyDescent="0.25">
      <c r="A80" s="329"/>
      <c r="B80" s="329"/>
      <c r="C80" s="329"/>
      <c r="D80" s="329"/>
      <c r="E80" s="329"/>
      <c r="F80" s="329"/>
      <c r="G80" s="329"/>
      <c r="H80" s="329"/>
      <c r="I80" s="329"/>
      <c r="J80" s="329"/>
      <c r="K80" s="329"/>
      <c r="L80" s="329"/>
      <c r="M80" s="329"/>
      <c r="N80" s="329"/>
      <c r="O80" s="329"/>
      <c r="P80" s="329"/>
      <c r="Q80" s="329"/>
      <c r="R80" s="329"/>
      <c r="S80" s="329"/>
      <c r="T80" s="329"/>
      <c r="U80" s="329"/>
      <c r="V80" s="329"/>
      <c r="W80" s="329"/>
      <c r="X80" s="329"/>
      <c r="Y80" s="329"/>
      <c r="Z80" s="329"/>
      <c r="AA80" s="329"/>
      <c r="AB80" s="329"/>
      <c r="AC80" s="329"/>
      <c r="AD80" s="329"/>
      <c r="AE80" s="329"/>
      <c r="AF80" s="329"/>
      <c r="AG80" s="329"/>
      <c r="AH80" s="329"/>
      <c r="AI80" s="329"/>
      <c r="AJ80" s="329"/>
      <c r="AK80" s="329"/>
      <c r="AL80" s="329"/>
      <c r="AM80" s="329"/>
      <c r="AN80" s="329"/>
    </row>
    <row r="81" spans="1:40" x14ac:dyDescent="0.25">
      <c r="A81" s="329"/>
      <c r="B81" s="329"/>
      <c r="C81" s="329"/>
      <c r="D81" s="329"/>
      <c r="E81" s="329"/>
      <c r="F81" s="329"/>
      <c r="G81" s="329"/>
      <c r="H81" s="329"/>
      <c r="I81" s="329"/>
      <c r="J81" s="329"/>
      <c r="K81" s="329"/>
      <c r="L81" s="329"/>
      <c r="M81" s="329"/>
      <c r="N81" s="329"/>
      <c r="O81" s="329"/>
      <c r="P81" s="329"/>
      <c r="Q81" s="329"/>
      <c r="R81" s="329"/>
      <c r="S81" s="329"/>
      <c r="T81" s="329"/>
      <c r="U81" s="329"/>
      <c r="V81" s="329"/>
      <c r="W81" s="329"/>
      <c r="X81" s="329"/>
      <c r="Y81" s="329"/>
      <c r="Z81" s="329"/>
      <c r="AA81" s="329"/>
      <c r="AB81" s="329"/>
      <c r="AC81" s="329"/>
      <c r="AD81" s="329"/>
      <c r="AE81" s="329"/>
      <c r="AF81" s="329"/>
      <c r="AG81" s="329"/>
      <c r="AH81" s="329"/>
      <c r="AI81" s="329"/>
      <c r="AJ81" s="329"/>
      <c r="AK81" s="329"/>
      <c r="AL81" s="329"/>
      <c r="AM81" s="329"/>
      <c r="AN81" s="329"/>
    </row>
    <row r="82" spans="1:40" x14ac:dyDescent="0.25">
      <c r="A82" s="329"/>
      <c r="B82" s="329"/>
      <c r="C82" s="329"/>
      <c r="D82" s="329"/>
      <c r="E82" s="329"/>
      <c r="F82" s="329"/>
      <c r="G82" s="329"/>
      <c r="H82" s="329"/>
      <c r="I82" s="329"/>
      <c r="J82" s="329"/>
      <c r="K82" s="329"/>
      <c r="L82" s="329"/>
      <c r="M82" s="329"/>
      <c r="N82" s="329"/>
      <c r="O82" s="329"/>
      <c r="P82" s="329"/>
      <c r="Q82" s="329"/>
      <c r="R82" s="329"/>
      <c r="S82" s="329"/>
      <c r="T82" s="329"/>
      <c r="U82" s="329"/>
      <c r="V82" s="329"/>
      <c r="W82" s="329"/>
      <c r="X82" s="329"/>
      <c r="Y82" s="329"/>
      <c r="Z82" s="329"/>
      <c r="AA82" s="329"/>
      <c r="AB82" s="329"/>
      <c r="AC82" s="329"/>
      <c r="AD82" s="329"/>
      <c r="AE82" s="329"/>
      <c r="AF82" s="329"/>
      <c r="AG82" s="329"/>
      <c r="AH82" s="329"/>
      <c r="AI82" s="329"/>
      <c r="AJ82" s="329"/>
      <c r="AK82" s="329"/>
      <c r="AL82" s="329"/>
      <c r="AM82" s="329"/>
      <c r="AN82" s="329"/>
    </row>
    <row r="83" spans="1:40" x14ac:dyDescent="0.25">
      <c r="A83" s="329"/>
      <c r="B83" s="329"/>
      <c r="C83" s="329"/>
      <c r="D83" s="329"/>
      <c r="E83" s="329"/>
      <c r="F83" s="329"/>
      <c r="G83" s="329"/>
      <c r="H83" s="329"/>
      <c r="I83" s="329"/>
      <c r="J83" s="329"/>
      <c r="K83" s="329"/>
      <c r="L83" s="329"/>
      <c r="M83" s="329"/>
      <c r="N83" s="329"/>
      <c r="O83" s="329"/>
      <c r="P83" s="329"/>
      <c r="Q83" s="329"/>
      <c r="R83" s="329"/>
      <c r="S83" s="329"/>
      <c r="T83" s="329"/>
      <c r="U83" s="329"/>
      <c r="V83" s="329"/>
      <c r="W83" s="329"/>
      <c r="X83" s="329"/>
      <c r="Y83" s="329"/>
      <c r="Z83" s="329"/>
      <c r="AA83" s="329"/>
      <c r="AB83" s="329"/>
      <c r="AC83" s="329"/>
      <c r="AD83" s="329"/>
      <c r="AE83" s="329"/>
      <c r="AF83" s="329"/>
      <c r="AG83" s="329"/>
      <c r="AH83" s="329"/>
      <c r="AI83" s="329"/>
      <c r="AJ83" s="329"/>
      <c r="AK83" s="329"/>
      <c r="AL83" s="329"/>
      <c r="AM83" s="329"/>
      <c r="AN83" s="329"/>
    </row>
    <row r="84" spans="1:40" x14ac:dyDescent="0.25">
      <c r="A84" s="329"/>
      <c r="B84" s="329"/>
      <c r="C84" s="329"/>
      <c r="D84" s="329"/>
      <c r="E84" s="329"/>
      <c r="F84" s="329"/>
      <c r="G84" s="329"/>
      <c r="H84" s="329"/>
      <c r="I84" s="329"/>
      <c r="J84" s="329"/>
      <c r="K84" s="329"/>
      <c r="L84" s="329"/>
      <c r="M84" s="329"/>
      <c r="N84" s="329"/>
      <c r="O84" s="329"/>
      <c r="P84" s="329"/>
      <c r="Q84" s="329"/>
      <c r="R84" s="329"/>
      <c r="S84" s="329"/>
      <c r="T84" s="329"/>
      <c r="U84" s="329"/>
    </row>
    <row r="85" spans="1:40" x14ac:dyDescent="0.25">
      <c r="A85" s="329"/>
      <c r="B85" s="329"/>
      <c r="C85" s="329"/>
      <c r="D85" s="329"/>
      <c r="E85" s="329"/>
      <c r="F85" s="329"/>
      <c r="G85" s="329"/>
      <c r="H85" s="329"/>
      <c r="I85" s="329"/>
      <c r="J85" s="329"/>
      <c r="K85" s="329"/>
      <c r="L85" s="329"/>
      <c r="M85" s="329"/>
      <c r="N85" s="329"/>
      <c r="O85" s="329"/>
      <c r="P85" s="329"/>
      <c r="Q85" s="329"/>
      <c r="R85" s="329"/>
      <c r="S85" s="329"/>
      <c r="T85" s="329"/>
      <c r="U85" s="329"/>
    </row>
    <row r="86" spans="1:40" x14ac:dyDescent="0.25">
      <c r="A86" s="329"/>
      <c r="B86" s="329"/>
      <c r="C86" s="329"/>
      <c r="D86" s="329"/>
      <c r="E86" s="329"/>
      <c r="F86" s="329"/>
      <c r="G86" s="329"/>
      <c r="H86" s="329"/>
      <c r="I86" s="329"/>
      <c r="J86" s="329"/>
      <c r="K86" s="329"/>
      <c r="L86" s="329"/>
      <c r="M86" s="329"/>
      <c r="N86" s="329"/>
      <c r="O86" s="329"/>
      <c r="P86" s="329"/>
      <c r="Q86" s="329"/>
      <c r="R86" s="329"/>
      <c r="S86" s="329"/>
      <c r="T86" s="329"/>
      <c r="U86" s="329"/>
    </row>
    <row r="87" spans="1:40" x14ac:dyDescent="0.25">
      <c r="A87" s="329"/>
      <c r="B87" s="329"/>
      <c r="C87" s="329"/>
      <c r="D87" s="329"/>
      <c r="E87" s="329"/>
      <c r="F87" s="329"/>
      <c r="G87" s="329"/>
      <c r="H87" s="329"/>
      <c r="I87" s="329"/>
      <c r="J87" s="329"/>
      <c r="K87" s="329"/>
      <c r="L87" s="329"/>
      <c r="M87" s="329"/>
      <c r="N87" s="329"/>
      <c r="O87" s="329"/>
      <c r="P87" s="329"/>
      <c r="Q87" s="329"/>
      <c r="R87" s="329"/>
      <c r="S87" s="329"/>
      <c r="T87" s="329"/>
      <c r="U87" s="329"/>
    </row>
    <row r="88" spans="1:40" x14ac:dyDescent="0.25">
      <c r="A88" s="329"/>
      <c r="B88" s="329"/>
      <c r="C88" s="329"/>
      <c r="D88" s="329"/>
      <c r="E88" s="329"/>
      <c r="F88" s="329"/>
      <c r="G88" s="329"/>
      <c r="H88" s="329"/>
      <c r="I88" s="329"/>
      <c r="J88" s="329"/>
      <c r="K88" s="329"/>
      <c r="L88" s="329"/>
      <c r="M88" s="329"/>
      <c r="N88" s="329"/>
      <c r="O88" s="329"/>
      <c r="P88" s="329"/>
      <c r="Q88" s="329"/>
      <c r="R88" s="329"/>
      <c r="S88" s="329"/>
      <c r="T88" s="329"/>
      <c r="U88" s="329"/>
    </row>
    <row r="89" spans="1:40" x14ac:dyDescent="0.25">
      <c r="A89" s="329"/>
      <c r="B89" s="329"/>
      <c r="C89" s="329"/>
      <c r="D89" s="329"/>
      <c r="E89" s="329"/>
      <c r="F89" s="329"/>
      <c r="G89" s="329"/>
      <c r="H89" s="329"/>
      <c r="I89" s="329"/>
      <c r="J89" s="329"/>
      <c r="K89" s="329"/>
      <c r="L89" s="329"/>
      <c r="M89" s="329"/>
      <c r="N89" s="329"/>
      <c r="O89" s="329"/>
      <c r="P89" s="329"/>
      <c r="Q89" s="329"/>
      <c r="R89" s="329"/>
      <c r="S89" s="329"/>
      <c r="T89" s="329"/>
      <c r="U89" s="329"/>
    </row>
    <row r="90" spans="1:40" x14ac:dyDescent="0.25">
      <c r="A90" s="329"/>
      <c r="B90" s="329"/>
      <c r="C90" s="329"/>
      <c r="D90" s="329"/>
      <c r="E90" s="329"/>
      <c r="F90" s="329"/>
      <c r="G90" s="329"/>
      <c r="H90" s="329"/>
      <c r="I90" s="329"/>
      <c r="J90" s="329"/>
      <c r="K90" s="329"/>
      <c r="L90" s="329"/>
      <c r="M90" s="329"/>
      <c r="N90" s="329"/>
      <c r="O90" s="329"/>
      <c r="P90" s="329"/>
      <c r="Q90" s="329"/>
      <c r="R90" s="329"/>
      <c r="S90" s="329"/>
      <c r="T90" s="329"/>
      <c r="U90" s="329"/>
    </row>
    <row r="91" spans="1:40" x14ac:dyDescent="0.25">
      <c r="A91" s="329"/>
      <c r="B91" s="329"/>
      <c r="C91" s="329"/>
      <c r="D91" s="329"/>
      <c r="E91" s="329"/>
      <c r="F91" s="329"/>
      <c r="G91" s="329"/>
      <c r="H91" s="329"/>
      <c r="I91" s="329"/>
      <c r="J91" s="329"/>
      <c r="K91" s="329"/>
      <c r="L91" s="329"/>
      <c r="M91" s="329"/>
      <c r="N91" s="329"/>
      <c r="O91" s="329"/>
      <c r="P91" s="329"/>
      <c r="Q91" s="329"/>
      <c r="R91" s="329"/>
      <c r="S91" s="329"/>
      <c r="T91" s="329"/>
      <c r="U91" s="329"/>
    </row>
    <row r="92" spans="1:40" x14ac:dyDescent="0.25">
      <c r="A92" s="329"/>
      <c r="B92" s="329"/>
      <c r="C92" s="329"/>
      <c r="D92" s="329"/>
      <c r="E92" s="329"/>
      <c r="F92" s="329"/>
      <c r="G92" s="329"/>
      <c r="H92" s="329"/>
      <c r="I92" s="329"/>
      <c r="J92" s="329"/>
      <c r="K92" s="329"/>
      <c r="L92" s="329"/>
      <c r="M92" s="329"/>
      <c r="N92" s="329"/>
      <c r="O92" s="329"/>
      <c r="P92" s="329"/>
      <c r="Q92" s="329"/>
      <c r="R92" s="329"/>
      <c r="S92" s="329"/>
      <c r="T92" s="329"/>
      <c r="U92" s="329"/>
    </row>
    <row r="93" spans="1:40" x14ac:dyDescent="0.25">
      <c r="A93" s="329"/>
      <c r="B93" s="329"/>
      <c r="C93" s="329"/>
      <c r="D93" s="329"/>
      <c r="E93" s="329"/>
      <c r="F93" s="329"/>
      <c r="G93" s="329"/>
      <c r="H93" s="329"/>
      <c r="I93" s="329"/>
      <c r="J93" s="329"/>
      <c r="K93" s="329"/>
      <c r="L93" s="329"/>
      <c r="M93" s="329"/>
      <c r="N93" s="329"/>
      <c r="O93" s="329"/>
      <c r="P93" s="329"/>
      <c r="Q93" s="329"/>
      <c r="R93" s="329"/>
      <c r="S93" s="329"/>
      <c r="T93" s="329"/>
      <c r="U93" s="329"/>
    </row>
    <row r="94" spans="1:40" x14ac:dyDescent="0.25">
      <c r="A94" s="329"/>
      <c r="B94" s="329"/>
      <c r="C94" s="329"/>
      <c r="D94" s="329"/>
      <c r="E94" s="329"/>
      <c r="F94" s="329"/>
      <c r="G94" s="329"/>
      <c r="H94" s="329"/>
      <c r="I94" s="329"/>
      <c r="J94" s="329"/>
      <c r="K94" s="329"/>
      <c r="L94" s="329"/>
      <c r="M94" s="329"/>
      <c r="N94" s="329"/>
      <c r="O94" s="329"/>
      <c r="P94" s="329"/>
      <c r="Q94" s="329"/>
      <c r="R94" s="329"/>
      <c r="S94" s="329"/>
      <c r="T94" s="329"/>
      <c r="U94" s="329"/>
    </row>
    <row r="95" spans="1:40" x14ac:dyDescent="0.25">
      <c r="A95" s="329"/>
      <c r="B95" s="329"/>
      <c r="C95" s="329"/>
      <c r="D95" s="329"/>
      <c r="E95" s="329"/>
      <c r="F95" s="329"/>
      <c r="G95" s="329"/>
      <c r="H95" s="329"/>
      <c r="I95" s="329"/>
      <c r="J95" s="329"/>
      <c r="K95" s="329"/>
      <c r="L95" s="329"/>
      <c r="M95" s="329"/>
      <c r="N95" s="329"/>
      <c r="O95" s="329"/>
      <c r="P95" s="329"/>
      <c r="Q95" s="329"/>
      <c r="R95" s="329"/>
      <c r="S95" s="329"/>
      <c r="T95" s="329"/>
      <c r="U95" s="329"/>
    </row>
    <row r="96" spans="1:40" x14ac:dyDescent="0.25">
      <c r="A96" s="329"/>
      <c r="B96" s="329"/>
      <c r="C96" s="329"/>
      <c r="D96" s="329"/>
      <c r="E96" s="329"/>
      <c r="F96" s="329"/>
      <c r="G96" s="329"/>
      <c r="H96" s="329"/>
      <c r="I96" s="329"/>
      <c r="J96" s="329"/>
      <c r="K96" s="329"/>
      <c r="L96" s="329"/>
      <c r="M96" s="329"/>
      <c r="N96" s="329"/>
      <c r="O96" s="329"/>
      <c r="P96" s="329"/>
      <c r="Q96" s="329"/>
      <c r="R96" s="329"/>
      <c r="S96" s="329"/>
      <c r="T96" s="329"/>
      <c r="U96" s="329"/>
    </row>
    <row r="97" spans="1:21" x14ac:dyDescent="0.25">
      <c r="A97" s="329"/>
      <c r="B97" s="329"/>
      <c r="C97" s="329"/>
      <c r="D97" s="329"/>
      <c r="E97" s="329"/>
      <c r="F97" s="329"/>
      <c r="G97" s="329"/>
      <c r="H97" s="329"/>
      <c r="I97" s="329"/>
      <c r="J97" s="329"/>
      <c r="K97" s="329"/>
      <c r="L97" s="329"/>
      <c r="M97" s="329"/>
      <c r="N97" s="329"/>
      <c r="O97" s="329"/>
      <c r="P97" s="329"/>
      <c r="Q97" s="329"/>
      <c r="R97" s="329"/>
      <c r="S97" s="329"/>
      <c r="T97" s="329"/>
      <c r="U97" s="329"/>
    </row>
    <row r="98" spans="1:21" x14ac:dyDescent="0.25">
      <c r="A98" s="329"/>
      <c r="B98" s="329"/>
      <c r="C98" s="329"/>
      <c r="D98" s="329"/>
      <c r="E98" s="329"/>
      <c r="F98" s="329"/>
      <c r="G98" s="329"/>
      <c r="H98" s="329"/>
      <c r="I98" s="329"/>
      <c r="J98" s="329"/>
      <c r="K98" s="329"/>
      <c r="L98" s="329"/>
      <c r="M98" s="329"/>
      <c r="N98" s="329"/>
      <c r="O98" s="329"/>
      <c r="P98" s="329"/>
      <c r="Q98" s="329"/>
      <c r="R98" s="329"/>
      <c r="S98" s="329"/>
      <c r="T98" s="329"/>
      <c r="U98" s="329"/>
    </row>
    <row r="99" spans="1:21" x14ac:dyDescent="0.25">
      <c r="A99" s="329"/>
      <c r="B99" s="329"/>
      <c r="C99" s="329"/>
      <c r="D99" s="329"/>
      <c r="E99" s="329"/>
      <c r="F99" s="329"/>
      <c r="G99" s="329"/>
      <c r="H99" s="329"/>
      <c r="I99" s="329"/>
      <c r="J99" s="329"/>
      <c r="K99" s="329"/>
      <c r="L99" s="329"/>
      <c r="M99" s="329"/>
      <c r="N99" s="329"/>
      <c r="O99" s="329"/>
      <c r="P99" s="329"/>
      <c r="Q99" s="329"/>
      <c r="R99" s="329"/>
      <c r="S99" s="329"/>
      <c r="T99" s="329"/>
      <c r="U99" s="329"/>
    </row>
    <row r="100" spans="1:21" x14ac:dyDescent="0.25">
      <c r="A100" s="329"/>
      <c r="B100" s="329"/>
      <c r="C100" s="329"/>
      <c r="D100" s="329"/>
      <c r="E100" s="329"/>
      <c r="F100" s="329"/>
      <c r="G100" s="329"/>
      <c r="H100" s="329"/>
      <c r="I100" s="329"/>
      <c r="J100" s="329"/>
      <c r="K100" s="329"/>
      <c r="L100" s="329"/>
      <c r="M100" s="329"/>
      <c r="N100" s="329"/>
      <c r="O100" s="329"/>
      <c r="P100" s="329"/>
      <c r="Q100" s="329"/>
      <c r="R100" s="329"/>
      <c r="S100" s="329"/>
      <c r="T100" s="329"/>
      <c r="U100" s="329"/>
    </row>
    <row r="101" spans="1:21" x14ac:dyDescent="0.25">
      <c r="A101" s="329"/>
      <c r="B101" s="329"/>
      <c r="C101" s="329"/>
      <c r="D101" s="329"/>
      <c r="E101" s="329"/>
      <c r="F101" s="329"/>
      <c r="G101" s="329"/>
      <c r="H101" s="329"/>
      <c r="I101" s="329"/>
      <c r="J101" s="329"/>
      <c r="K101" s="329"/>
      <c r="L101" s="329"/>
      <c r="M101" s="329"/>
      <c r="N101" s="329"/>
      <c r="O101" s="329"/>
      <c r="P101" s="329"/>
      <c r="Q101" s="329"/>
      <c r="R101" s="329"/>
      <c r="S101" s="329"/>
      <c r="T101" s="329"/>
      <c r="U101" s="329"/>
    </row>
    <row r="102" spans="1:21" x14ac:dyDescent="0.25">
      <c r="A102" s="329"/>
      <c r="B102" s="329"/>
      <c r="C102" s="329"/>
      <c r="D102" s="329"/>
      <c r="E102" s="329"/>
      <c r="F102" s="329"/>
      <c r="G102" s="329"/>
      <c r="H102" s="329"/>
      <c r="I102" s="329"/>
      <c r="J102" s="329"/>
      <c r="K102" s="329"/>
      <c r="L102" s="329"/>
      <c r="M102" s="329"/>
      <c r="N102" s="329"/>
      <c r="O102" s="329"/>
      <c r="P102" s="329"/>
      <c r="Q102" s="329"/>
      <c r="R102" s="329"/>
      <c r="S102" s="329"/>
      <c r="T102" s="329"/>
      <c r="U102" s="329"/>
    </row>
    <row r="103" spans="1:21" x14ac:dyDescent="0.25">
      <c r="A103" s="329"/>
      <c r="B103" s="329"/>
      <c r="C103" s="329"/>
      <c r="D103" s="329"/>
      <c r="E103" s="329"/>
      <c r="F103" s="329"/>
      <c r="G103" s="329"/>
      <c r="H103" s="329"/>
      <c r="I103" s="329"/>
      <c r="J103" s="329"/>
      <c r="K103" s="329"/>
      <c r="L103" s="329"/>
      <c r="P103" s="329"/>
      <c r="Q103" s="329"/>
      <c r="R103" s="329"/>
      <c r="S103" s="329"/>
      <c r="T103" s="329"/>
      <c r="U103" s="329"/>
    </row>
    <row r="104" spans="1:21" x14ac:dyDescent="0.25">
      <c r="A104" s="329"/>
      <c r="B104" s="329"/>
      <c r="C104" s="329"/>
      <c r="D104" s="329"/>
      <c r="E104" s="329"/>
      <c r="F104" s="329"/>
      <c r="G104" s="329"/>
      <c r="H104" s="329"/>
      <c r="I104" s="329"/>
      <c r="J104" s="329"/>
      <c r="K104" s="329"/>
      <c r="L104" s="329"/>
      <c r="P104" s="329"/>
      <c r="Q104" s="329"/>
      <c r="R104" s="329"/>
      <c r="S104" s="329"/>
      <c r="T104" s="329"/>
      <c r="U104" s="329"/>
    </row>
    <row r="105" spans="1:21" x14ac:dyDescent="0.25">
      <c r="A105" s="329"/>
      <c r="B105" s="329"/>
      <c r="C105" s="329"/>
      <c r="D105" s="329"/>
      <c r="E105" s="329"/>
      <c r="F105" s="329"/>
      <c r="G105" s="329"/>
      <c r="H105" s="329"/>
      <c r="I105" s="329"/>
      <c r="J105" s="329"/>
      <c r="K105" s="329"/>
      <c r="L105" s="329"/>
      <c r="P105" s="329"/>
      <c r="T105" s="329"/>
      <c r="U105" s="329"/>
    </row>
    <row r="106" spans="1:21" x14ac:dyDescent="0.25">
      <c r="G106" s="329"/>
      <c r="H106" s="329"/>
      <c r="I106" s="329"/>
    </row>
  </sheetData>
  <sheetProtection algorithmName="SHA-512" hashValue="AhRxFSfgfTP1j0GQ2j/3oWM1u67+Ka6n7+MG1Bs2xlu9z0YcNvxhxHX9fWov6QNFg5IjWXdVJHWwmfL5Xy/Zbw==" saltValue="70fKsHVFWQQryek/tceYPw==" spinCount="100000" sheet="1" formatCells="0" formatColumns="0" formatRows="0" insertColumns="0" insertRows="0" insertHyperlinks="0" deleteColumns="0" deleteRows="0" sort="0" autoFilter="0" pivotTables="0"/>
  <mergeCells count="10">
    <mergeCell ref="Q3:S3"/>
    <mergeCell ref="M26:O26"/>
    <mergeCell ref="I21:K21"/>
    <mergeCell ref="D37:D38"/>
    <mergeCell ref="H42:J42"/>
    <mergeCell ref="B3:D3"/>
    <mergeCell ref="B8:B10"/>
    <mergeCell ref="B4:B6"/>
    <mergeCell ref="G3:I3"/>
    <mergeCell ref="M3:O3"/>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H18"/>
  <sheetViews>
    <sheetView workbookViewId="0">
      <selection activeCell="C22" sqref="C22"/>
    </sheetView>
  </sheetViews>
  <sheetFormatPr baseColWidth="10" defaultRowHeight="15" x14ac:dyDescent="0.25"/>
  <cols>
    <col min="1" max="1" width="20.85546875" customWidth="1"/>
    <col min="2" max="3" width="22.140625" customWidth="1"/>
    <col min="4" max="4" width="21.140625" customWidth="1"/>
    <col min="5" max="5" width="18.7109375" bestFit="1" customWidth="1"/>
    <col min="6" max="6" width="16.140625" customWidth="1"/>
    <col min="7" max="7" width="14.28515625" customWidth="1"/>
  </cols>
  <sheetData>
    <row r="1" spans="1:8" x14ac:dyDescent="0.25">
      <c r="A1" s="125" t="s">
        <v>190</v>
      </c>
      <c r="B1" s="453">
        <v>24.553999999999998</v>
      </c>
      <c r="C1" s="125"/>
      <c r="D1" s="125"/>
      <c r="E1" s="125" t="s">
        <v>366</v>
      </c>
      <c r="F1" s="231">
        <v>22</v>
      </c>
      <c r="G1" s="119" t="s">
        <v>166</v>
      </c>
      <c r="H1" s="125"/>
    </row>
    <row r="2" spans="1:8" ht="45" x14ac:dyDescent="0.25">
      <c r="A2" s="139" t="s">
        <v>0</v>
      </c>
      <c r="B2" s="140">
        <v>24.5</v>
      </c>
      <c r="C2" s="140" t="s">
        <v>167</v>
      </c>
      <c r="D2" s="140" t="s">
        <v>640</v>
      </c>
      <c r="E2" s="140" t="s">
        <v>15</v>
      </c>
      <c r="F2" s="140" t="s">
        <v>168</v>
      </c>
      <c r="G2" s="140" t="s">
        <v>367</v>
      </c>
      <c r="H2" s="140" t="s">
        <v>365</v>
      </c>
    </row>
    <row r="3" spans="1:8" x14ac:dyDescent="0.25">
      <c r="A3" s="125" t="s">
        <v>2</v>
      </c>
      <c r="B3" s="119">
        <v>151</v>
      </c>
      <c r="C3" s="141">
        <f>B3*$B$1</f>
        <v>3707.654</v>
      </c>
      <c r="D3" s="119">
        <f>+C3*3</f>
        <v>11122.962</v>
      </c>
      <c r="E3" s="119">
        <v>10000</v>
      </c>
      <c r="F3" s="141">
        <f t="shared" ref="F3:F14" si="0">+E3/C3</f>
        <v>2.6971233022283094</v>
      </c>
      <c r="G3" s="136">
        <f>(C3/$F$1)/B3</f>
        <v>1.1160909090909092</v>
      </c>
      <c r="H3" s="141">
        <f>(E3/$F$1)/B3</f>
        <v>3.0102347983142685</v>
      </c>
    </row>
    <row r="4" spans="1:8" x14ac:dyDescent="0.25">
      <c r="A4" s="125" t="s">
        <v>8</v>
      </c>
      <c r="B4" s="119">
        <v>138</v>
      </c>
      <c r="C4" s="141">
        <f t="shared" ref="C4:C14" si="1">B4*$B$1</f>
        <v>3388.4519999999998</v>
      </c>
      <c r="D4" s="119">
        <f t="shared" ref="D4:D14" si="2">+C4*3</f>
        <v>10165.356</v>
      </c>
      <c r="E4" s="119">
        <v>10000</v>
      </c>
      <c r="F4" s="141">
        <f t="shared" si="0"/>
        <v>2.9512001350469186</v>
      </c>
      <c r="G4" s="136">
        <f t="shared" ref="G4:G14" si="3">(C4/$F$1)/B4</f>
        <v>1.116090909090909</v>
      </c>
      <c r="H4" s="141">
        <f t="shared" ref="H4:H14" si="4">(E4/$F$1)/B4</f>
        <v>3.2938076416337285</v>
      </c>
    </row>
    <row r="5" spans="1:8" x14ac:dyDescent="0.25">
      <c r="A5" s="142" t="s">
        <v>9</v>
      </c>
      <c r="B5" s="119">
        <v>380</v>
      </c>
      <c r="C5" s="141">
        <f t="shared" si="1"/>
        <v>9330.5199999999986</v>
      </c>
      <c r="D5" s="119">
        <f t="shared" si="2"/>
        <v>27991.559999999998</v>
      </c>
      <c r="E5" s="119">
        <v>30000</v>
      </c>
      <c r="F5" s="141">
        <f t="shared" si="0"/>
        <v>3.2152548839721691</v>
      </c>
      <c r="G5" s="136">
        <f t="shared" si="3"/>
        <v>1.116090909090909</v>
      </c>
      <c r="H5" s="141">
        <f t="shared" si="4"/>
        <v>3.5885167464114835</v>
      </c>
    </row>
    <row r="6" spans="1:8" x14ac:dyDescent="0.25">
      <c r="A6" s="125" t="s">
        <v>10</v>
      </c>
      <c r="B6" s="119">
        <v>118</v>
      </c>
      <c r="C6" s="141">
        <f t="shared" si="1"/>
        <v>2897.3719999999998</v>
      </c>
      <c r="D6" s="119">
        <f t="shared" si="2"/>
        <v>8692.116</v>
      </c>
      <c r="E6" s="119">
        <v>10000</v>
      </c>
      <c r="F6" s="141">
        <f t="shared" si="0"/>
        <v>3.4514035477667351</v>
      </c>
      <c r="G6" s="136">
        <f t="shared" si="3"/>
        <v>1.116090909090909</v>
      </c>
      <c r="H6" s="141">
        <f t="shared" si="4"/>
        <v>3.852080123266564</v>
      </c>
    </row>
    <row r="7" spans="1:8" x14ac:dyDescent="0.25">
      <c r="A7" s="125" t="s">
        <v>7</v>
      </c>
      <c r="B7" s="119">
        <v>105</v>
      </c>
      <c r="C7" s="141">
        <f t="shared" si="1"/>
        <v>2578.1699999999996</v>
      </c>
      <c r="D7" s="119">
        <f t="shared" si="2"/>
        <v>7734.5099999999984</v>
      </c>
      <c r="E7" s="119">
        <v>10000</v>
      </c>
      <c r="F7" s="141">
        <f t="shared" si="0"/>
        <v>3.8787201774902358</v>
      </c>
      <c r="G7" s="136">
        <f t="shared" si="3"/>
        <v>1.116090909090909</v>
      </c>
      <c r="H7" s="141">
        <f t="shared" si="4"/>
        <v>4.329004329004329</v>
      </c>
    </row>
    <row r="8" spans="1:8" x14ac:dyDescent="0.25">
      <c r="A8" s="142" t="s">
        <v>11</v>
      </c>
      <c r="B8" s="119">
        <v>105</v>
      </c>
      <c r="C8" s="141">
        <f t="shared" si="1"/>
        <v>2578.1699999999996</v>
      </c>
      <c r="D8" s="119">
        <f t="shared" si="2"/>
        <v>7734.5099999999984</v>
      </c>
      <c r="E8" s="119">
        <v>10000</v>
      </c>
      <c r="F8" s="141">
        <f t="shared" si="0"/>
        <v>3.8787201774902358</v>
      </c>
      <c r="G8" s="136">
        <f t="shared" si="3"/>
        <v>1.116090909090909</v>
      </c>
      <c r="H8" s="141">
        <f t="shared" si="4"/>
        <v>4.329004329004329</v>
      </c>
    </row>
    <row r="9" spans="1:8" x14ac:dyDescent="0.25">
      <c r="A9" s="125" t="s">
        <v>6</v>
      </c>
      <c r="B9" s="119">
        <v>93</v>
      </c>
      <c r="C9" s="141">
        <f t="shared" si="1"/>
        <v>2283.5219999999999</v>
      </c>
      <c r="D9" s="119">
        <f t="shared" si="2"/>
        <v>6850.5659999999998</v>
      </c>
      <c r="E9" s="119">
        <v>10000</v>
      </c>
      <c r="F9" s="141">
        <f t="shared" si="0"/>
        <v>4.3792002003922015</v>
      </c>
      <c r="G9" s="136">
        <f t="shared" si="3"/>
        <v>1.116090909090909</v>
      </c>
      <c r="H9" s="141">
        <f t="shared" si="4"/>
        <v>4.8875855327468232</v>
      </c>
    </row>
    <row r="10" spans="1:8" x14ac:dyDescent="0.25">
      <c r="A10" s="125" t="s">
        <v>12</v>
      </c>
      <c r="B10" s="119">
        <v>85</v>
      </c>
      <c r="C10" s="141">
        <f t="shared" si="1"/>
        <v>2087.0899999999997</v>
      </c>
      <c r="D10" s="119">
        <f t="shared" si="2"/>
        <v>6261.2699999999986</v>
      </c>
      <c r="E10" s="119">
        <v>10000</v>
      </c>
      <c r="F10" s="141">
        <f t="shared" si="0"/>
        <v>4.7913602192526445</v>
      </c>
      <c r="G10" s="136">
        <f t="shared" si="3"/>
        <v>1.116090909090909</v>
      </c>
      <c r="H10" s="141">
        <f t="shared" si="4"/>
        <v>5.3475935828877006</v>
      </c>
    </row>
    <row r="11" spans="1:8" x14ac:dyDescent="0.25">
      <c r="A11" s="125" t="s">
        <v>4</v>
      </c>
      <c r="B11" s="119">
        <v>51</v>
      </c>
      <c r="C11" s="141">
        <f t="shared" si="1"/>
        <v>1252.2539999999999</v>
      </c>
      <c r="D11" s="119">
        <f t="shared" si="2"/>
        <v>3756.7619999999997</v>
      </c>
      <c r="E11" s="119">
        <v>5000</v>
      </c>
      <c r="F11" s="141">
        <f t="shared" si="0"/>
        <v>3.9928001827105368</v>
      </c>
      <c r="G11" s="136">
        <f t="shared" si="3"/>
        <v>1.116090909090909</v>
      </c>
      <c r="H11" s="141">
        <f t="shared" si="4"/>
        <v>4.4563279857397502</v>
      </c>
    </row>
    <row r="12" spans="1:8" x14ac:dyDescent="0.25">
      <c r="A12" s="142" t="s">
        <v>3</v>
      </c>
      <c r="B12" s="119">
        <v>41</v>
      </c>
      <c r="C12" s="141">
        <f t="shared" si="1"/>
        <v>1006.7139999999999</v>
      </c>
      <c r="D12" s="119">
        <f t="shared" si="2"/>
        <v>3020.1419999999998</v>
      </c>
      <c r="E12" s="119">
        <v>5000</v>
      </c>
      <c r="F12" s="141">
        <f t="shared" si="0"/>
        <v>4.9666538858106675</v>
      </c>
      <c r="G12" s="136">
        <f t="shared" si="3"/>
        <v>1.116090909090909</v>
      </c>
      <c r="H12" s="141">
        <f t="shared" si="4"/>
        <v>5.5432372505543235</v>
      </c>
    </row>
    <row r="13" spans="1:8" x14ac:dyDescent="0.25">
      <c r="A13" s="125" t="s">
        <v>13</v>
      </c>
      <c r="B13" s="119">
        <v>39</v>
      </c>
      <c r="C13" s="141">
        <f t="shared" si="1"/>
        <v>957.60599999999999</v>
      </c>
      <c r="D13" s="119">
        <f t="shared" si="2"/>
        <v>2872.8180000000002</v>
      </c>
      <c r="E13" s="119">
        <v>5000</v>
      </c>
      <c r="F13" s="141">
        <f t="shared" si="0"/>
        <v>5.2213540850830089</v>
      </c>
      <c r="G13" s="136">
        <f t="shared" si="3"/>
        <v>1.116090909090909</v>
      </c>
      <c r="H13" s="141">
        <f t="shared" si="4"/>
        <v>5.8275058275058278</v>
      </c>
    </row>
    <row r="14" spans="1:8" x14ac:dyDescent="0.25">
      <c r="A14" s="142" t="s">
        <v>5</v>
      </c>
      <c r="B14" s="119">
        <v>38</v>
      </c>
      <c r="C14" s="141">
        <f t="shared" si="1"/>
        <v>933.05199999999991</v>
      </c>
      <c r="D14" s="119">
        <f t="shared" si="2"/>
        <v>2799.1559999999999</v>
      </c>
      <c r="E14" s="119">
        <v>5000</v>
      </c>
      <c r="F14" s="141">
        <f t="shared" si="0"/>
        <v>5.3587581399536148</v>
      </c>
      <c r="G14" s="136">
        <f t="shared" si="3"/>
        <v>1.116090909090909</v>
      </c>
      <c r="H14" s="141">
        <f t="shared" si="4"/>
        <v>5.9808612440191391</v>
      </c>
    </row>
    <row r="15" spans="1:8" x14ac:dyDescent="0.25">
      <c r="A15" s="143" t="s">
        <v>14</v>
      </c>
      <c r="B15" s="144">
        <f>SUM(B3:B14)</f>
        <v>1344</v>
      </c>
      <c r="C15" s="145">
        <f>SUM(C3:C14)</f>
        <v>33000.575999999994</v>
      </c>
      <c r="D15" s="139">
        <f>SUM(D3:D14)</f>
        <v>99001.728000000017</v>
      </c>
      <c r="E15" s="139">
        <f>SUM(E3:E14)</f>
        <v>120000</v>
      </c>
      <c r="F15" s="145"/>
      <c r="G15" s="139"/>
      <c r="H15" s="146">
        <f t="shared" ref="H15" si="5">+SUM(H3:H14)</f>
        <v>54.445759391088259</v>
      </c>
    </row>
    <row r="16" spans="1:8" ht="15.75" thickBot="1" x14ac:dyDescent="0.3"/>
    <row r="17" spans="3:4" x14ac:dyDescent="0.25">
      <c r="C17" s="109" t="s">
        <v>170</v>
      </c>
      <c r="D17" s="110">
        <f>+E15/3</f>
        <v>40000</v>
      </c>
    </row>
    <row r="18" spans="3:4" ht="15.75" thickBot="1" x14ac:dyDescent="0.3">
      <c r="C18" s="111" t="s">
        <v>171</v>
      </c>
      <c r="D18" s="112">
        <f>+E15/4</f>
        <v>30000</v>
      </c>
    </row>
  </sheetData>
  <sheetProtection sheet="1" formatCells="0" formatColumns="0" formatRows="0" insertColumns="0" insertRows="0" insertHyperlinks="0" deleteColumns="0" deleteRows="0" sort="0" autoFilter="0" pivotTables="0"/>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B2:I72"/>
  <sheetViews>
    <sheetView workbookViewId="0">
      <selection activeCell="K12" sqref="K12"/>
    </sheetView>
  </sheetViews>
  <sheetFormatPr baseColWidth="10" defaultRowHeight="15" x14ac:dyDescent="0.25"/>
  <cols>
    <col min="2" max="2" width="27.140625" customWidth="1"/>
    <col min="5" max="5" width="12.85546875" customWidth="1"/>
    <col min="8" max="8" width="17.140625" customWidth="1"/>
    <col min="9" max="9" width="16.28515625" customWidth="1"/>
  </cols>
  <sheetData>
    <row r="2" spans="2:9" ht="15.75" thickBot="1" x14ac:dyDescent="0.3"/>
    <row r="3" spans="2:9" x14ac:dyDescent="0.25">
      <c r="B3" s="481" t="s">
        <v>125</v>
      </c>
      <c r="C3" s="482"/>
      <c r="D3" s="482"/>
      <c r="E3" s="482"/>
      <c r="F3" s="482"/>
      <c r="G3" s="483"/>
      <c r="H3" s="81" t="s">
        <v>126</v>
      </c>
      <c r="I3" s="82" t="s">
        <v>127</v>
      </c>
    </row>
    <row r="4" spans="2:9" ht="15.75" thickBot="1" x14ac:dyDescent="0.3">
      <c r="B4" s="484"/>
      <c r="C4" s="485"/>
      <c r="D4" s="485"/>
      <c r="E4" s="485"/>
      <c r="F4" s="485"/>
      <c r="G4" s="486"/>
      <c r="H4" s="83" t="s">
        <v>128</v>
      </c>
      <c r="I4" s="84" t="s">
        <v>129</v>
      </c>
    </row>
    <row r="5" spans="2:9" x14ac:dyDescent="0.25">
      <c r="B5" s="85" t="s">
        <v>130</v>
      </c>
      <c r="C5" s="81" t="s">
        <v>131</v>
      </c>
      <c r="D5" s="81" t="s">
        <v>132</v>
      </c>
      <c r="E5" s="81" t="s">
        <v>133</v>
      </c>
      <c r="F5" s="81" t="s">
        <v>3</v>
      </c>
      <c r="G5" s="81" t="s">
        <v>7</v>
      </c>
      <c r="H5" s="81" t="s">
        <v>134</v>
      </c>
      <c r="I5" s="86" t="s">
        <v>135</v>
      </c>
    </row>
    <row r="6" spans="2:9" x14ac:dyDescent="0.25">
      <c r="B6" s="87" t="s">
        <v>136</v>
      </c>
      <c r="C6" s="88" t="s">
        <v>137</v>
      </c>
      <c r="D6" s="88">
        <v>31.4</v>
      </c>
      <c r="E6" s="88">
        <v>30.2</v>
      </c>
      <c r="F6" s="88">
        <v>33.1</v>
      </c>
      <c r="G6" s="88">
        <v>28.5</v>
      </c>
      <c r="H6" s="88">
        <v>32.6</v>
      </c>
      <c r="I6" s="89" t="s">
        <v>138</v>
      </c>
    </row>
    <row r="7" spans="2:9" x14ac:dyDescent="0.25">
      <c r="B7" s="87" t="s">
        <v>139</v>
      </c>
      <c r="C7" s="88" t="s">
        <v>140</v>
      </c>
      <c r="D7" s="88">
        <v>0.62</v>
      </c>
      <c r="E7" s="88">
        <v>0.71</v>
      </c>
      <c r="F7" s="88">
        <v>2.79</v>
      </c>
      <c r="G7" s="88">
        <v>0.7</v>
      </c>
      <c r="H7" s="88">
        <v>6.34</v>
      </c>
      <c r="I7" s="89" t="s">
        <v>138</v>
      </c>
    </row>
    <row r="8" spans="2:9" x14ac:dyDescent="0.25">
      <c r="B8" s="87" t="s">
        <v>18</v>
      </c>
      <c r="C8" s="88" t="s">
        <v>50</v>
      </c>
      <c r="D8" s="88">
        <v>8.01</v>
      </c>
      <c r="E8" s="88">
        <v>7.22</v>
      </c>
      <c r="F8" s="88">
        <v>7.16</v>
      </c>
      <c r="G8" s="88">
        <v>6.8</v>
      </c>
      <c r="H8" s="88">
        <v>7.3</v>
      </c>
      <c r="I8" s="90" t="s">
        <v>141</v>
      </c>
    </row>
    <row r="9" spans="2:9" ht="21.75" x14ac:dyDescent="0.55000000000000004">
      <c r="B9" s="87" t="s">
        <v>142</v>
      </c>
      <c r="C9" s="91" t="s">
        <v>143</v>
      </c>
      <c r="D9" s="88">
        <v>4100</v>
      </c>
      <c r="E9" s="88">
        <v>10727</v>
      </c>
      <c r="F9" s="88">
        <v>8150</v>
      </c>
      <c r="G9" s="88">
        <v>282</v>
      </c>
      <c r="H9" s="88">
        <v>601</v>
      </c>
      <c r="I9" s="89" t="s">
        <v>138</v>
      </c>
    </row>
    <row r="10" spans="2:9" x14ac:dyDescent="0.25">
      <c r="B10" s="87" t="s">
        <v>144</v>
      </c>
      <c r="C10" s="91" t="s">
        <v>140</v>
      </c>
      <c r="D10" s="88">
        <v>2136</v>
      </c>
      <c r="E10" s="88">
        <v>5899</v>
      </c>
      <c r="F10" s="88">
        <v>4400</v>
      </c>
      <c r="G10" s="88">
        <v>134.30000000000001</v>
      </c>
      <c r="H10" s="88">
        <v>307</v>
      </c>
      <c r="I10" s="89" t="s">
        <v>138</v>
      </c>
    </row>
    <row r="11" spans="2:9" ht="15.75" thickBot="1" x14ac:dyDescent="0.3">
      <c r="B11" s="92" t="s">
        <v>145</v>
      </c>
      <c r="C11" s="93" t="s">
        <v>146</v>
      </c>
      <c r="D11" s="94">
        <v>0.2</v>
      </c>
      <c r="E11" s="94" t="s">
        <v>147</v>
      </c>
      <c r="F11" s="94" t="s">
        <v>147</v>
      </c>
      <c r="G11" s="94">
        <v>0.1</v>
      </c>
      <c r="H11" s="94" t="s">
        <v>147</v>
      </c>
      <c r="I11" s="95" t="s">
        <v>138</v>
      </c>
    </row>
    <row r="14" spans="2:9" ht="15.75" thickBot="1" x14ac:dyDescent="0.3"/>
    <row r="15" spans="2:9" ht="15.75" thickBot="1" x14ac:dyDescent="0.3">
      <c r="B15" s="487" t="s">
        <v>148</v>
      </c>
      <c r="C15" s="488"/>
      <c r="D15" s="489"/>
    </row>
    <row r="16" spans="2:9" x14ac:dyDescent="0.25">
      <c r="B16" t="s">
        <v>149</v>
      </c>
      <c r="C16" s="96">
        <v>6.44</v>
      </c>
      <c r="D16" s="96" t="s">
        <v>150</v>
      </c>
    </row>
    <row r="17" spans="2:4" x14ac:dyDescent="0.25">
      <c r="B17" t="s">
        <v>151</v>
      </c>
      <c r="C17" s="96">
        <v>50.6</v>
      </c>
      <c r="D17" s="96" t="s">
        <v>152</v>
      </c>
    </row>
    <row r="18" spans="2:4" x14ac:dyDescent="0.25">
      <c r="B18" t="s">
        <v>153</v>
      </c>
      <c r="C18" s="96">
        <v>150</v>
      </c>
      <c r="D18" s="96" t="s">
        <v>154</v>
      </c>
    </row>
    <row r="19" spans="2:4" x14ac:dyDescent="0.25">
      <c r="B19" t="s">
        <v>155</v>
      </c>
      <c r="C19" s="96">
        <v>200</v>
      </c>
      <c r="D19" s="96" t="s">
        <v>152</v>
      </c>
    </row>
    <row r="20" spans="2:4" x14ac:dyDescent="0.25">
      <c r="B20" t="s">
        <v>156</v>
      </c>
      <c r="C20" s="97" t="s">
        <v>157</v>
      </c>
      <c r="D20" s="96" t="s">
        <v>150</v>
      </c>
    </row>
    <row r="23" spans="2:4" x14ac:dyDescent="0.25">
      <c r="B23" t="s">
        <v>463</v>
      </c>
    </row>
    <row r="35" spans="2:8" ht="15.75" thickBot="1" x14ac:dyDescent="0.3">
      <c r="B35" s="490" t="s">
        <v>464</v>
      </c>
      <c r="C35" s="491"/>
      <c r="D35" s="491"/>
      <c r="E35" s="491"/>
      <c r="F35" s="491"/>
      <c r="G35" s="491"/>
      <c r="H35" s="491"/>
    </row>
    <row r="36" spans="2:8" x14ac:dyDescent="0.25">
      <c r="B36" s="492" t="s">
        <v>465</v>
      </c>
      <c r="C36" s="493"/>
      <c r="D36" s="496" t="s">
        <v>466</v>
      </c>
      <c r="E36" s="496" t="s">
        <v>467</v>
      </c>
      <c r="F36" s="496" t="s">
        <v>468</v>
      </c>
      <c r="G36" s="496" t="s">
        <v>469</v>
      </c>
      <c r="H36" s="498" t="s">
        <v>470</v>
      </c>
    </row>
    <row r="37" spans="2:8" ht="15.75" thickBot="1" x14ac:dyDescent="0.3">
      <c r="B37" s="494"/>
      <c r="C37" s="495"/>
      <c r="D37" s="497"/>
      <c r="E37" s="497"/>
      <c r="F37" s="497"/>
      <c r="G37" s="497"/>
      <c r="H37" s="499"/>
    </row>
    <row r="38" spans="2:8" ht="15.75" thickBot="1" x14ac:dyDescent="0.3">
      <c r="B38" s="473" t="s">
        <v>471</v>
      </c>
      <c r="C38" s="474"/>
      <c r="D38" s="475" t="s">
        <v>472</v>
      </c>
      <c r="E38" s="476"/>
      <c r="F38" s="476"/>
      <c r="G38" s="476"/>
      <c r="H38" s="477"/>
    </row>
    <row r="39" spans="2:8" ht="15.75" thickBot="1" x14ac:dyDescent="0.3">
      <c r="B39" s="384" t="s">
        <v>130</v>
      </c>
      <c r="C39" s="385" t="s">
        <v>50</v>
      </c>
      <c r="D39" s="478"/>
      <c r="E39" s="479"/>
      <c r="F39" s="479"/>
      <c r="G39" s="479"/>
      <c r="H39" s="480"/>
    </row>
    <row r="40" spans="2:8" ht="15.75" thickBot="1" x14ac:dyDescent="0.3">
      <c r="B40" s="386" t="s">
        <v>473</v>
      </c>
      <c r="C40" s="387" t="s">
        <v>137</v>
      </c>
      <c r="D40" s="388" t="s">
        <v>474</v>
      </c>
      <c r="E40" s="388" t="s">
        <v>475</v>
      </c>
      <c r="F40" s="388" t="s">
        <v>476</v>
      </c>
      <c r="G40" s="388" t="s">
        <v>477</v>
      </c>
      <c r="H40" s="389" t="s">
        <v>478</v>
      </c>
    </row>
    <row r="41" spans="2:8" ht="15.75" thickBot="1" x14ac:dyDescent="0.3">
      <c r="B41" s="386" t="s">
        <v>18</v>
      </c>
      <c r="C41" s="387" t="s">
        <v>50</v>
      </c>
      <c r="D41" s="388" t="s">
        <v>479</v>
      </c>
      <c r="E41" s="388" t="s">
        <v>480</v>
      </c>
      <c r="F41" s="388" t="s">
        <v>481</v>
      </c>
      <c r="G41" s="388" t="s">
        <v>482</v>
      </c>
      <c r="H41" s="389" t="s">
        <v>483</v>
      </c>
    </row>
    <row r="42" spans="2:8" ht="15.75" thickBot="1" x14ac:dyDescent="0.3">
      <c r="B42" s="386" t="s">
        <v>142</v>
      </c>
      <c r="C42" s="387" t="s">
        <v>484</v>
      </c>
      <c r="D42" s="454">
        <v>4.0999999999999996</v>
      </c>
      <c r="E42" s="455" t="s">
        <v>485</v>
      </c>
      <c r="F42" s="455" t="s">
        <v>486</v>
      </c>
      <c r="G42" s="455">
        <v>282</v>
      </c>
      <c r="H42" s="456" t="s">
        <v>487</v>
      </c>
    </row>
    <row r="43" spans="2:8" ht="15.75" thickBot="1" x14ac:dyDescent="0.3">
      <c r="B43" s="386" t="s">
        <v>488</v>
      </c>
      <c r="C43" s="390" t="s">
        <v>489</v>
      </c>
      <c r="D43" s="455" t="s">
        <v>490</v>
      </c>
      <c r="E43" s="455" t="s">
        <v>491</v>
      </c>
      <c r="F43" s="455" t="s">
        <v>492</v>
      </c>
      <c r="G43" s="455" t="s">
        <v>493</v>
      </c>
      <c r="H43" s="456" t="s">
        <v>492</v>
      </c>
    </row>
    <row r="44" spans="2:8" ht="15.75" thickBot="1" x14ac:dyDescent="0.3">
      <c r="B44" s="386" t="s">
        <v>494</v>
      </c>
      <c r="C44" s="387" t="s">
        <v>489</v>
      </c>
      <c r="D44" s="455">
        <v>489</v>
      </c>
      <c r="E44" s="455">
        <v>365</v>
      </c>
      <c r="F44" s="455">
        <v>531</v>
      </c>
      <c r="G44" s="455">
        <v>122</v>
      </c>
      <c r="H44" s="456">
        <v>190</v>
      </c>
    </row>
    <row r="45" spans="2:8" ht="15.75" thickBot="1" x14ac:dyDescent="0.3">
      <c r="B45" s="386" t="s">
        <v>495</v>
      </c>
      <c r="C45" s="387" t="s">
        <v>489</v>
      </c>
      <c r="D45" s="455">
        <v>489</v>
      </c>
      <c r="E45" s="455">
        <v>365</v>
      </c>
      <c r="F45" s="455">
        <v>531</v>
      </c>
      <c r="G45" s="455">
        <v>122</v>
      </c>
      <c r="H45" s="456">
        <v>190</v>
      </c>
    </row>
    <row r="46" spans="2:8" ht="15.75" thickBot="1" x14ac:dyDescent="0.3">
      <c r="B46" s="386" t="s">
        <v>496</v>
      </c>
      <c r="C46" s="387" t="s">
        <v>497</v>
      </c>
      <c r="D46" s="455" t="s">
        <v>498</v>
      </c>
      <c r="E46" s="455" t="s">
        <v>498</v>
      </c>
      <c r="F46" s="455" t="s">
        <v>498</v>
      </c>
      <c r="G46" s="455" t="s">
        <v>498</v>
      </c>
      <c r="H46" s="456" t="s">
        <v>498</v>
      </c>
    </row>
    <row r="47" spans="2:8" ht="15.75" thickBot="1" x14ac:dyDescent="0.3">
      <c r="B47" s="386" t="s">
        <v>499</v>
      </c>
      <c r="C47" s="387" t="s">
        <v>489</v>
      </c>
      <c r="D47" s="455" t="s">
        <v>500</v>
      </c>
      <c r="E47" s="455" t="s">
        <v>501</v>
      </c>
      <c r="F47" s="455">
        <v>110</v>
      </c>
      <c r="G47" s="455" t="s">
        <v>500</v>
      </c>
      <c r="H47" s="456" t="s">
        <v>502</v>
      </c>
    </row>
    <row r="48" spans="2:8" ht="15.75" thickBot="1" x14ac:dyDescent="0.3">
      <c r="B48" s="386" t="s">
        <v>139</v>
      </c>
      <c r="C48" s="387" t="s">
        <v>140</v>
      </c>
      <c r="D48" s="455" t="s">
        <v>503</v>
      </c>
      <c r="E48" s="455" t="s">
        <v>504</v>
      </c>
      <c r="F48" s="455" t="s">
        <v>505</v>
      </c>
      <c r="G48" s="455" t="s">
        <v>506</v>
      </c>
      <c r="H48" s="456" t="s">
        <v>507</v>
      </c>
    </row>
    <row r="49" spans="2:8" ht="15.75" thickBot="1" x14ac:dyDescent="0.3">
      <c r="B49" s="386" t="s">
        <v>508</v>
      </c>
      <c r="C49" s="387" t="s">
        <v>509</v>
      </c>
      <c r="D49" s="457" t="s">
        <v>510</v>
      </c>
      <c r="E49" s="455" t="s">
        <v>511</v>
      </c>
      <c r="F49" s="455" t="s">
        <v>511</v>
      </c>
      <c r="G49" s="455">
        <v>11</v>
      </c>
      <c r="H49" s="456" t="s">
        <v>511</v>
      </c>
    </row>
    <row r="50" spans="2:8" ht="15.75" thickBot="1" x14ac:dyDescent="0.3">
      <c r="B50" s="386" t="s">
        <v>512</v>
      </c>
      <c r="C50" s="387" t="s">
        <v>513</v>
      </c>
      <c r="D50" s="455" t="s">
        <v>514</v>
      </c>
      <c r="E50" s="455" t="s">
        <v>515</v>
      </c>
      <c r="F50" s="455" t="s">
        <v>515</v>
      </c>
      <c r="G50" s="455" t="s">
        <v>514</v>
      </c>
      <c r="H50" s="456" t="s">
        <v>514</v>
      </c>
    </row>
    <row r="51" spans="2:8" ht="15.75" thickBot="1" x14ac:dyDescent="0.3">
      <c r="B51" s="386" t="s">
        <v>516</v>
      </c>
      <c r="C51" s="387" t="s">
        <v>513</v>
      </c>
      <c r="D51" s="455" t="s">
        <v>514</v>
      </c>
      <c r="E51" s="455" t="s">
        <v>515</v>
      </c>
      <c r="F51" s="455" t="s">
        <v>515</v>
      </c>
      <c r="G51" s="455" t="s">
        <v>514</v>
      </c>
      <c r="H51" s="456" t="s">
        <v>514</v>
      </c>
    </row>
    <row r="52" spans="2:8" ht="15.75" thickBot="1" x14ac:dyDescent="0.3">
      <c r="B52" s="386" t="s">
        <v>517</v>
      </c>
      <c r="C52" s="387" t="s">
        <v>489</v>
      </c>
      <c r="D52" s="455" t="s">
        <v>518</v>
      </c>
      <c r="E52" s="455" t="s">
        <v>519</v>
      </c>
      <c r="F52" s="455" t="s">
        <v>520</v>
      </c>
      <c r="G52" s="455">
        <v>19</v>
      </c>
      <c r="H52" s="456" t="s">
        <v>521</v>
      </c>
    </row>
    <row r="53" spans="2:8" ht="15.75" thickBot="1" x14ac:dyDescent="0.3">
      <c r="B53" s="386" t="s">
        <v>522</v>
      </c>
      <c r="C53" s="387" t="s">
        <v>489</v>
      </c>
      <c r="D53" s="455" t="s">
        <v>523</v>
      </c>
      <c r="E53" s="455" t="s">
        <v>524</v>
      </c>
      <c r="F53" s="455">
        <v>11</v>
      </c>
      <c r="G53" s="455" t="s">
        <v>525</v>
      </c>
      <c r="H53" s="456" t="s">
        <v>526</v>
      </c>
    </row>
    <row r="54" spans="2:8" ht="15.75" thickBot="1" x14ac:dyDescent="0.3">
      <c r="B54" s="386" t="s">
        <v>527</v>
      </c>
      <c r="C54" s="387" t="s">
        <v>489</v>
      </c>
      <c r="D54" s="457">
        <v>729</v>
      </c>
      <c r="E54" s="457">
        <v>3.3170000000000002</v>
      </c>
      <c r="F54" s="457">
        <v>2.4049999999999998</v>
      </c>
      <c r="G54" s="455" t="s">
        <v>528</v>
      </c>
      <c r="H54" s="456">
        <v>41</v>
      </c>
    </row>
    <row r="55" spans="2:8" ht="15.75" thickBot="1" x14ac:dyDescent="0.3">
      <c r="B55" s="386" t="s">
        <v>529</v>
      </c>
      <c r="C55" s="387" t="s">
        <v>489</v>
      </c>
      <c r="D55" s="455" t="s">
        <v>530</v>
      </c>
      <c r="E55" s="455" t="s">
        <v>531</v>
      </c>
      <c r="F55" s="455">
        <v>13</v>
      </c>
      <c r="G55" s="455" t="s">
        <v>532</v>
      </c>
      <c r="H55" s="456" t="s">
        <v>533</v>
      </c>
    </row>
    <row r="56" spans="2:8" ht="15.75" thickBot="1" x14ac:dyDescent="0.3">
      <c r="B56" s="386" t="s">
        <v>534</v>
      </c>
      <c r="C56" s="387" t="s">
        <v>489</v>
      </c>
      <c r="D56" s="455">
        <v>717</v>
      </c>
      <c r="E56" s="455">
        <v>2.3679999999999999</v>
      </c>
      <c r="F56" s="455">
        <v>1.016</v>
      </c>
      <c r="G56" s="455" t="s">
        <v>535</v>
      </c>
      <c r="H56" s="456">
        <v>96</v>
      </c>
    </row>
    <row r="57" spans="2:8" ht="15.75" thickBot="1" x14ac:dyDescent="0.3">
      <c r="B57" s="386" t="s">
        <v>536</v>
      </c>
      <c r="C57" s="387" t="s">
        <v>489</v>
      </c>
      <c r="D57" s="455" t="s">
        <v>537</v>
      </c>
      <c r="E57" s="455">
        <v>302</v>
      </c>
      <c r="F57" s="455">
        <v>147</v>
      </c>
      <c r="G57" s="455" t="s">
        <v>511</v>
      </c>
      <c r="H57" s="456">
        <v>53</v>
      </c>
    </row>
    <row r="58" spans="2:8" ht="15.75" thickBot="1" x14ac:dyDescent="0.3">
      <c r="B58" s="391" t="s">
        <v>538</v>
      </c>
      <c r="C58" s="392" t="s">
        <v>489</v>
      </c>
      <c r="D58" s="455" t="s">
        <v>539</v>
      </c>
      <c r="E58" s="455" t="s">
        <v>540</v>
      </c>
      <c r="F58" s="455" t="s">
        <v>540</v>
      </c>
      <c r="G58" s="455" t="s">
        <v>541</v>
      </c>
      <c r="H58" s="456" t="s">
        <v>542</v>
      </c>
    </row>
    <row r="59" spans="2:8" ht="15.75" thickBot="1" x14ac:dyDescent="0.3">
      <c r="B59" s="386" t="s">
        <v>543</v>
      </c>
      <c r="C59" s="387" t="s">
        <v>489</v>
      </c>
      <c r="D59" s="455" t="s">
        <v>544</v>
      </c>
      <c r="E59" s="455" t="s">
        <v>545</v>
      </c>
      <c r="F59" s="455" t="s">
        <v>546</v>
      </c>
      <c r="G59" s="455" t="s">
        <v>547</v>
      </c>
      <c r="H59" s="456" t="s">
        <v>548</v>
      </c>
    </row>
    <row r="60" spans="2:8" ht="15.75" thickBot="1" x14ac:dyDescent="0.3">
      <c r="B60" s="386" t="s">
        <v>549</v>
      </c>
      <c r="C60" s="387" t="s">
        <v>489</v>
      </c>
      <c r="D60" s="455" t="s">
        <v>550</v>
      </c>
      <c r="E60" s="455" t="s">
        <v>551</v>
      </c>
      <c r="F60" s="455" t="s">
        <v>551</v>
      </c>
      <c r="G60" s="455" t="s">
        <v>552</v>
      </c>
      <c r="H60" s="456" t="s">
        <v>553</v>
      </c>
    </row>
    <row r="61" spans="2:8" ht="15.75" thickBot="1" x14ac:dyDescent="0.3">
      <c r="B61" s="386" t="s">
        <v>554</v>
      </c>
      <c r="C61" s="387" t="s">
        <v>489</v>
      </c>
      <c r="D61" s="455" t="s">
        <v>555</v>
      </c>
      <c r="E61" s="455" t="s">
        <v>555</v>
      </c>
      <c r="F61" s="455" t="s">
        <v>555</v>
      </c>
      <c r="G61" s="455" t="s">
        <v>555</v>
      </c>
      <c r="H61" s="456" t="s">
        <v>555</v>
      </c>
    </row>
    <row r="62" spans="2:8" ht="15.75" thickBot="1" x14ac:dyDescent="0.3">
      <c r="B62" s="386" t="s">
        <v>556</v>
      </c>
      <c r="C62" s="387" t="s">
        <v>489</v>
      </c>
      <c r="D62" s="455" t="s">
        <v>557</v>
      </c>
      <c r="E62" s="455" t="s">
        <v>557</v>
      </c>
      <c r="F62" s="457" t="s">
        <v>558</v>
      </c>
      <c r="G62" s="455" t="s">
        <v>557</v>
      </c>
      <c r="H62" s="456" t="s">
        <v>557</v>
      </c>
    </row>
    <row r="63" spans="2:8" ht="15.75" thickBot="1" x14ac:dyDescent="0.3">
      <c r="B63" s="386" t="s">
        <v>559</v>
      </c>
      <c r="C63" s="387" t="s">
        <v>489</v>
      </c>
      <c r="D63" s="455" t="s">
        <v>560</v>
      </c>
      <c r="E63" s="455" t="s">
        <v>561</v>
      </c>
      <c r="F63" s="455" t="s">
        <v>562</v>
      </c>
      <c r="G63" s="455" t="s">
        <v>563</v>
      </c>
      <c r="H63" s="456" t="s">
        <v>564</v>
      </c>
    </row>
    <row r="64" spans="2:8" ht="15.75" thickBot="1" x14ac:dyDescent="0.3">
      <c r="B64" s="386" t="s">
        <v>565</v>
      </c>
      <c r="C64" s="387" t="s">
        <v>489</v>
      </c>
      <c r="D64" s="455" t="s">
        <v>566</v>
      </c>
      <c r="E64" s="455" t="s">
        <v>566</v>
      </c>
      <c r="F64" s="455" t="s">
        <v>566</v>
      </c>
      <c r="G64" s="455" t="s">
        <v>566</v>
      </c>
      <c r="H64" s="456" t="s">
        <v>566</v>
      </c>
    </row>
    <row r="65" spans="2:8" ht="15.75" thickBot="1" x14ac:dyDescent="0.3">
      <c r="B65" s="386" t="s">
        <v>567</v>
      </c>
      <c r="C65" s="387" t="s">
        <v>489</v>
      </c>
      <c r="D65" s="455" t="s">
        <v>566</v>
      </c>
      <c r="E65" s="455" t="s">
        <v>566</v>
      </c>
      <c r="F65" s="455" t="s">
        <v>566</v>
      </c>
      <c r="G65" s="455" t="s">
        <v>566</v>
      </c>
      <c r="H65" s="456" t="s">
        <v>566</v>
      </c>
    </row>
    <row r="66" spans="2:8" ht="15.75" thickBot="1" x14ac:dyDescent="0.3">
      <c r="B66" s="386" t="s">
        <v>568</v>
      </c>
      <c r="C66" s="387" t="s">
        <v>489</v>
      </c>
      <c r="D66" s="455">
        <v>2.1360000000000001</v>
      </c>
      <c r="E66" s="455" t="s">
        <v>569</v>
      </c>
      <c r="F66" s="454">
        <v>4.4000000000000004</v>
      </c>
      <c r="G66" s="455" t="s">
        <v>570</v>
      </c>
      <c r="H66" s="456" t="s">
        <v>571</v>
      </c>
    </row>
    <row r="67" spans="2:8" ht="15.75" thickBot="1" x14ac:dyDescent="0.3">
      <c r="B67" s="386" t="s">
        <v>572</v>
      </c>
      <c r="C67" s="387" t="s">
        <v>489</v>
      </c>
      <c r="D67" s="455" t="s">
        <v>573</v>
      </c>
      <c r="E67" s="455" t="s">
        <v>573</v>
      </c>
      <c r="F67" s="455" t="s">
        <v>573</v>
      </c>
      <c r="G67" s="455" t="s">
        <v>574</v>
      </c>
      <c r="H67" s="456" t="s">
        <v>575</v>
      </c>
    </row>
    <row r="68" spans="2:8" ht="15.75" thickBot="1" x14ac:dyDescent="0.3">
      <c r="B68" s="386" t="s">
        <v>576</v>
      </c>
      <c r="C68" s="387" t="s">
        <v>489</v>
      </c>
      <c r="D68" s="455" t="s">
        <v>577</v>
      </c>
      <c r="E68" s="455" t="s">
        <v>578</v>
      </c>
      <c r="F68" s="455" t="s">
        <v>578</v>
      </c>
      <c r="G68" s="455" t="s">
        <v>579</v>
      </c>
      <c r="H68" s="456" t="s">
        <v>578</v>
      </c>
    </row>
    <row r="69" spans="2:8" ht="15.75" thickBot="1" x14ac:dyDescent="0.3">
      <c r="B69" s="386" t="s">
        <v>580</v>
      </c>
      <c r="C69" s="387" t="s">
        <v>489</v>
      </c>
      <c r="D69" s="455">
        <v>2.206</v>
      </c>
      <c r="E69" s="455">
        <v>7.49</v>
      </c>
      <c r="F69" s="455">
        <v>4.6959999999999997</v>
      </c>
      <c r="G69" s="455">
        <v>186</v>
      </c>
      <c r="H69" s="456">
        <v>318</v>
      </c>
    </row>
    <row r="70" spans="2:8" ht="15.75" thickBot="1" x14ac:dyDescent="0.3">
      <c r="B70" s="386" t="s">
        <v>581</v>
      </c>
      <c r="C70" s="387" t="s">
        <v>489</v>
      </c>
      <c r="D70" s="455" t="s">
        <v>582</v>
      </c>
      <c r="E70" s="455" t="s">
        <v>582</v>
      </c>
      <c r="F70" s="455" t="s">
        <v>582</v>
      </c>
      <c r="G70" s="455" t="s">
        <v>582</v>
      </c>
      <c r="H70" s="456" t="s">
        <v>582</v>
      </c>
    </row>
    <row r="71" spans="2:8" ht="15.75" thickBot="1" x14ac:dyDescent="0.3">
      <c r="B71" s="386" t="s">
        <v>583</v>
      </c>
      <c r="C71" s="390" t="s">
        <v>584</v>
      </c>
      <c r="D71" s="455">
        <v>840</v>
      </c>
      <c r="E71" s="455">
        <v>58</v>
      </c>
      <c r="F71" s="455" t="s">
        <v>585</v>
      </c>
      <c r="G71" s="455">
        <v>750</v>
      </c>
      <c r="H71" s="456">
        <v>31</v>
      </c>
    </row>
    <row r="72" spans="2:8" ht="15.75" thickBot="1" x14ac:dyDescent="0.3">
      <c r="B72" s="386" t="s">
        <v>586</v>
      </c>
      <c r="C72" s="390" t="s">
        <v>587</v>
      </c>
      <c r="D72" s="457">
        <v>21.87</v>
      </c>
      <c r="E72" s="455" t="s">
        <v>588</v>
      </c>
      <c r="F72" s="455" t="s">
        <v>589</v>
      </c>
      <c r="G72" s="457">
        <v>1.55</v>
      </c>
      <c r="H72" s="458">
        <v>1.2869999999999999</v>
      </c>
    </row>
  </sheetData>
  <sheetProtection sheet="1" formatCells="0" formatColumns="0" formatRows="0" insertColumns="0" insertRows="0" insertHyperlinks="0" deleteColumns="0" deleteRows="0" sort="0" autoFilter="0" pivotTables="0"/>
  <mergeCells count="11">
    <mergeCell ref="B38:C38"/>
    <mergeCell ref="D38:H39"/>
    <mergeCell ref="B3:G4"/>
    <mergeCell ref="B15:D15"/>
    <mergeCell ref="B35:H35"/>
    <mergeCell ref="B36:C37"/>
    <mergeCell ref="D36:D37"/>
    <mergeCell ref="E36:E37"/>
    <mergeCell ref="F36:F37"/>
    <mergeCell ref="G36:G37"/>
    <mergeCell ref="H36:H37"/>
  </mergeCell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9">
    <pageSetUpPr fitToPage="1"/>
  </sheetPr>
  <dimension ref="A1:L54"/>
  <sheetViews>
    <sheetView view="pageBreakPreview" zoomScaleNormal="70" zoomScaleSheetLayoutView="100" workbookViewId="0">
      <selection activeCell="F12" sqref="F12"/>
    </sheetView>
  </sheetViews>
  <sheetFormatPr baseColWidth="10" defaultColWidth="11.42578125" defaultRowHeight="15" x14ac:dyDescent="0.25"/>
  <cols>
    <col min="1" max="1" width="24.28515625" style="147" customWidth="1"/>
    <col min="2" max="2" width="9.28515625" style="147" customWidth="1"/>
    <col min="3" max="3" width="9.5703125" style="147" customWidth="1"/>
    <col min="4" max="4" width="14.42578125" style="147" customWidth="1"/>
    <col min="5" max="9" width="11.42578125" style="147"/>
    <col min="10" max="10" width="13.5703125" style="147" customWidth="1"/>
    <col min="11" max="11" width="14.85546875" style="147" customWidth="1"/>
    <col min="12" max="12" width="11.42578125" style="147"/>
    <col min="13" max="13" width="12.28515625" style="147" customWidth="1"/>
    <col min="14" max="16384" width="11.42578125" style="147"/>
  </cols>
  <sheetData>
    <row r="1" spans="1:7" ht="15.75" x14ac:dyDescent="0.25">
      <c r="A1" s="503" t="s">
        <v>638</v>
      </c>
      <c r="B1" s="504"/>
      <c r="C1" s="504"/>
      <c r="D1" s="504"/>
      <c r="E1" s="504"/>
      <c r="F1" s="504"/>
      <c r="G1" s="505"/>
    </row>
    <row r="2" spans="1:7" x14ac:dyDescent="0.25">
      <c r="A2" s="506" t="s">
        <v>191</v>
      </c>
      <c r="B2" s="507"/>
      <c r="C2" s="507"/>
      <c r="D2" s="507"/>
      <c r="E2" s="507"/>
      <c r="F2" s="507"/>
      <c r="G2" s="508"/>
    </row>
    <row r="3" spans="1:7" ht="9" customHeight="1" x14ac:dyDescent="0.25">
      <c r="A3" s="11"/>
      <c r="B3" s="148"/>
      <c r="C3" s="7"/>
      <c r="D3" s="7"/>
      <c r="E3" s="7"/>
      <c r="F3" s="7"/>
      <c r="G3" s="8"/>
    </row>
    <row r="4" spans="1:7" ht="9" customHeight="1" x14ac:dyDescent="0.25">
      <c r="A4" s="509"/>
      <c r="B4" s="510"/>
      <c r="C4" s="510"/>
      <c r="D4" s="510"/>
      <c r="E4" s="510"/>
      <c r="F4" s="510"/>
      <c r="G4" s="511"/>
    </row>
    <row r="5" spans="1:7" ht="16.5" customHeight="1" x14ac:dyDescent="0.25">
      <c r="A5" s="509" t="s">
        <v>332</v>
      </c>
      <c r="B5" s="510"/>
      <c r="C5" s="510"/>
      <c r="D5" s="510"/>
      <c r="E5" s="510"/>
      <c r="F5" s="510"/>
      <c r="G5" s="511"/>
    </row>
    <row r="6" spans="1:7" ht="8.25" customHeight="1" thickBot="1" x14ac:dyDescent="0.3">
      <c r="A6" s="149"/>
      <c r="B6" s="150"/>
      <c r="C6" s="150"/>
      <c r="D6" s="150"/>
      <c r="E6" s="150"/>
      <c r="F6" s="150"/>
      <c r="G6" s="151"/>
    </row>
    <row r="7" spans="1:7" ht="34.5" customHeight="1" thickTop="1" thickBot="1" x14ac:dyDescent="0.3">
      <c r="A7" s="512" t="s">
        <v>192</v>
      </c>
      <c r="B7" s="513"/>
      <c r="C7" s="513"/>
      <c r="D7" s="513"/>
      <c r="E7" s="513"/>
      <c r="F7" s="513"/>
      <c r="G7" s="514"/>
    </row>
    <row r="8" spans="1:7" ht="15.75" thickTop="1" x14ac:dyDescent="0.25">
      <c r="A8" s="152"/>
      <c r="B8" s="153"/>
      <c r="C8" s="153"/>
      <c r="D8" s="153"/>
      <c r="E8" s="153"/>
      <c r="F8" s="153"/>
      <c r="G8" s="154"/>
    </row>
    <row r="9" spans="1:7" x14ac:dyDescent="0.25">
      <c r="A9" s="515" t="s">
        <v>193</v>
      </c>
      <c r="B9" s="516"/>
      <c r="C9" s="153"/>
      <c r="D9" s="153"/>
      <c r="E9" s="153"/>
      <c r="F9" s="153"/>
      <c r="G9" s="154"/>
    </row>
    <row r="10" spans="1:7" x14ac:dyDescent="0.25">
      <c r="A10" s="152"/>
      <c r="B10" s="153"/>
      <c r="C10" s="153"/>
      <c r="D10" s="153"/>
      <c r="E10" s="153"/>
      <c r="F10" s="153"/>
      <c r="G10" s="154"/>
    </row>
    <row r="11" spans="1:7" x14ac:dyDescent="0.25">
      <c r="A11" s="11" t="s">
        <v>194</v>
      </c>
      <c r="B11" s="7"/>
      <c r="C11" s="500" t="s">
        <v>195</v>
      </c>
      <c r="D11" s="155">
        <f>D12/1000</f>
        <v>2E-3</v>
      </c>
      <c r="E11" s="156"/>
      <c r="F11" s="153"/>
      <c r="G11" s="154"/>
    </row>
    <row r="12" spans="1:7" x14ac:dyDescent="0.25">
      <c r="A12" s="152"/>
      <c r="B12" s="153"/>
      <c r="C12" s="500"/>
      <c r="D12" s="157">
        <v>2</v>
      </c>
      <c r="E12" s="7"/>
      <c r="F12" s="153"/>
      <c r="G12" s="154"/>
    </row>
    <row r="13" spans="1:7" x14ac:dyDescent="0.25">
      <c r="A13" s="78" t="s">
        <v>57</v>
      </c>
      <c r="B13" s="153"/>
      <c r="C13" s="80" t="s">
        <v>58</v>
      </c>
      <c r="D13" s="51">
        <v>30</v>
      </c>
      <c r="E13" s="153"/>
      <c r="F13" s="153"/>
      <c r="G13" s="154"/>
    </row>
    <row r="14" spans="1:7" ht="16.5" x14ac:dyDescent="0.25">
      <c r="A14" s="78" t="s">
        <v>59</v>
      </c>
      <c r="B14" s="153"/>
      <c r="C14" s="80" t="s">
        <v>196</v>
      </c>
      <c r="D14" s="158">
        <f>_xll.INTERPO(D13,PROPIED_AGUA!C5:C18,PROPIED_AGUA!D5:D18)</f>
        <v>9764</v>
      </c>
      <c r="E14" s="153"/>
      <c r="F14" s="153"/>
      <c r="G14" s="154"/>
    </row>
    <row r="15" spans="1:7" ht="16.5" x14ac:dyDescent="0.3">
      <c r="A15" s="78" t="s">
        <v>61</v>
      </c>
      <c r="B15" s="153"/>
      <c r="C15" s="159" t="s">
        <v>197</v>
      </c>
      <c r="D15" s="53">
        <f>_xll.INTERPO(D13,PROPIED_AGUA!C5:C18,PROPIED_AGUA!G5:G18)</f>
        <v>7.0799999999999997E-4</v>
      </c>
      <c r="E15" s="153"/>
      <c r="F15" s="153"/>
      <c r="G15" s="154"/>
    </row>
    <row r="16" spans="1:7" ht="16.5" x14ac:dyDescent="0.3">
      <c r="A16" s="78" t="s">
        <v>63</v>
      </c>
      <c r="B16" s="153"/>
      <c r="C16" s="159" t="s">
        <v>198</v>
      </c>
      <c r="D16" s="53">
        <f>_xll.INTERPO(D13,PROPIED_AGUA!C5:C18,PROPIED_AGUA!H5:H18)</f>
        <v>7.9999999999999996E-7</v>
      </c>
      <c r="E16" s="153"/>
      <c r="F16" s="153"/>
      <c r="G16" s="154"/>
    </row>
    <row r="17" spans="1:12" ht="16.5" x14ac:dyDescent="0.25">
      <c r="A17" s="78" t="s">
        <v>65</v>
      </c>
      <c r="B17" s="153"/>
      <c r="C17" s="160" t="s">
        <v>199</v>
      </c>
      <c r="D17" s="21">
        <f>_xll.INTERPO(D13,PROPIED_AGUA!C5:C18,PROPIED_AGUA!E5:E18)</f>
        <v>995.7</v>
      </c>
      <c r="E17" s="153"/>
      <c r="F17" s="153"/>
      <c r="G17" s="154"/>
    </row>
    <row r="18" spans="1:12" ht="16.5" x14ac:dyDescent="0.25">
      <c r="A18" s="78" t="s">
        <v>200</v>
      </c>
      <c r="B18" s="153"/>
      <c r="C18" s="160" t="s">
        <v>68</v>
      </c>
      <c r="D18" s="21">
        <v>9.81</v>
      </c>
      <c r="E18" s="153"/>
      <c r="F18" s="153"/>
      <c r="G18" s="154"/>
    </row>
    <row r="19" spans="1:12" x14ac:dyDescent="0.25">
      <c r="A19" s="78"/>
      <c r="B19" s="153"/>
      <c r="C19" s="153"/>
      <c r="D19" s="153"/>
      <c r="E19" s="153"/>
      <c r="F19" s="153"/>
      <c r="G19" s="154"/>
    </row>
    <row r="20" spans="1:12" x14ac:dyDescent="0.25">
      <c r="A20" s="161" t="s">
        <v>201</v>
      </c>
      <c r="B20" s="162"/>
      <c r="C20" s="162"/>
      <c r="D20" s="162"/>
      <c r="E20" s="162"/>
      <c r="F20" s="162"/>
      <c r="G20" s="154"/>
    </row>
    <row r="21" spans="1:12" x14ac:dyDescent="0.25">
      <c r="A21" s="78"/>
      <c r="B21" s="153"/>
      <c r="C21" s="153"/>
      <c r="D21" s="153"/>
      <c r="E21" s="153"/>
      <c r="F21" s="153"/>
      <c r="G21" s="154"/>
    </row>
    <row r="22" spans="1:12" ht="15.75" thickBot="1" x14ac:dyDescent="0.3">
      <c r="A22" s="78"/>
      <c r="B22" s="153"/>
      <c r="C22" s="153"/>
      <c r="D22" s="153"/>
      <c r="E22" s="153"/>
      <c r="F22" s="153"/>
      <c r="G22" s="154"/>
      <c r="K22" s="163"/>
      <c r="L22" s="163"/>
    </row>
    <row r="23" spans="1:12" ht="17.25" thickBot="1" x14ac:dyDescent="0.3">
      <c r="A23" s="78" t="s">
        <v>202</v>
      </c>
      <c r="B23" s="153"/>
      <c r="C23" s="160" t="s">
        <v>203</v>
      </c>
      <c r="D23" s="61">
        <v>68</v>
      </c>
      <c r="E23" s="34" t="str">
        <f>+IF(D23&gt;=20,IF(D23&lt;=100,"BIEN","ALTO"),"BAJO")</f>
        <v>BIEN</v>
      </c>
      <c r="F23" s="153"/>
      <c r="G23" s="154"/>
      <c r="K23" s="163"/>
      <c r="L23" s="163"/>
    </row>
    <row r="24" spans="1:12" ht="17.25" thickBot="1" x14ac:dyDescent="0.3">
      <c r="A24" s="78" t="s">
        <v>204</v>
      </c>
      <c r="B24" s="153"/>
      <c r="C24" s="160" t="s">
        <v>22</v>
      </c>
      <c r="D24" s="21">
        <f>(D11*86400)/D23</f>
        <v>2.5411764705882356</v>
      </c>
      <c r="E24" s="153"/>
      <c r="F24" s="153"/>
      <c r="G24" s="154"/>
      <c r="K24" s="164"/>
    </row>
    <row r="25" spans="1:12" ht="17.25" thickBot="1" x14ac:dyDescent="0.3">
      <c r="A25" s="78" t="s">
        <v>205</v>
      </c>
      <c r="B25" s="153"/>
      <c r="C25" s="160" t="s">
        <v>206</v>
      </c>
      <c r="D25" s="61">
        <v>4</v>
      </c>
      <c r="E25" s="34" t="str">
        <f>+IF(D25&gt;=3,IF(D25&lt;=5,"BIEN","ALTO"),"BAJO")</f>
        <v>BIEN</v>
      </c>
      <c r="F25" s="153"/>
      <c r="G25" s="154"/>
      <c r="I25" s="164"/>
    </row>
    <row r="26" spans="1:12" ht="16.5" x14ac:dyDescent="0.25">
      <c r="A26" s="78" t="s">
        <v>207</v>
      </c>
      <c r="B26" s="153"/>
      <c r="C26" s="160" t="s">
        <v>208</v>
      </c>
      <c r="D26" s="21">
        <f>+D24/D25</f>
        <v>0.6352941176470589</v>
      </c>
      <c r="E26" s="153"/>
      <c r="F26" s="153"/>
      <c r="G26" s="154"/>
    </row>
    <row r="27" spans="1:12" ht="16.5" x14ac:dyDescent="0.25">
      <c r="A27" s="78" t="s">
        <v>209</v>
      </c>
      <c r="B27" s="153"/>
      <c r="C27" s="160" t="s">
        <v>26</v>
      </c>
      <c r="D27" s="21">
        <f>+SQRT(D26)</f>
        <v>0.79705339698608579</v>
      </c>
      <c r="E27" s="153"/>
      <c r="F27" s="153"/>
      <c r="G27" s="154"/>
    </row>
    <row r="28" spans="1:12" ht="16.5" x14ac:dyDescent="0.25">
      <c r="A28" s="78" t="s">
        <v>210</v>
      </c>
      <c r="B28" s="153"/>
      <c r="C28" s="160" t="s">
        <v>28</v>
      </c>
      <c r="D28" s="21">
        <f>+D27</f>
        <v>0.79705339698608579</v>
      </c>
      <c r="E28" s="153"/>
      <c r="F28" s="153"/>
      <c r="G28" s="154"/>
    </row>
    <row r="29" spans="1:12" x14ac:dyDescent="0.25">
      <c r="A29" s="78"/>
      <c r="B29" s="153"/>
      <c r="C29" s="153"/>
      <c r="D29" s="153"/>
      <c r="E29" s="153"/>
      <c r="F29" s="153"/>
      <c r="G29" s="154"/>
    </row>
    <row r="30" spans="1:12" x14ac:dyDescent="0.25">
      <c r="A30" s="161" t="s">
        <v>211</v>
      </c>
      <c r="B30" s="153"/>
      <c r="C30" s="153"/>
      <c r="D30" s="153"/>
      <c r="E30" s="153"/>
      <c r="F30" s="153"/>
      <c r="G30" s="154"/>
    </row>
    <row r="31" spans="1:12" x14ac:dyDescent="0.25">
      <c r="A31" s="78"/>
      <c r="B31" s="153"/>
      <c r="C31" s="153"/>
      <c r="D31" s="153"/>
      <c r="E31" s="153"/>
      <c r="F31" s="153"/>
      <c r="G31" s="154"/>
      <c r="I31" s="165"/>
    </row>
    <row r="32" spans="1:12" ht="17.25" thickBot="1" x14ac:dyDescent="0.3">
      <c r="A32" s="78" t="s">
        <v>212</v>
      </c>
      <c r="B32" s="153"/>
      <c r="C32" s="160" t="s">
        <v>80</v>
      </c>
      <c r="D32" s="166">
        <v>0.21875</v>
      </c>
      <c r="E32" s="167" t="s">
        <v>213</v>
      </c>
      <c r="F32" s="172"/>
      <c r="G32" s="154"/>
    </row>
    <row r="33" spans="1:10" ht="17.25" thickBot="1" x14ac:dyDescent="0.3">
      <c r="A33" s="78" t="s">
        <v>214</v>
      </c>
      <c r="B33" s="153"/>
      <c r="C33" s="160" t="s">
        <v>80</v>
      </c>
      <c r="D33" s="59">
        <f>D32*0.0254</f>
        <v>5.5562499999999996E-3</v>
      </c>
      <c r="E33" s="34" t="str">
        <f>+IF(D33&gt;=0.005,IF(D33&lt;=0.006,"BIEN","ALTO"),"BAJO")</f>
        <v>BIEN</v>
      </c>
      <c r="F33" s="153"/>
      <c r="G33" s="154"/>
    </row>
    <row r="34" spans="1:10" ht="17.25" thickBot="1" x14ac:dyDescent="0.3">
      <c r="A34" s="78" t="s">
        <v>215</v>
      </c>
      <c r="B34" s="153"/>
      <c r="C34" s="160" t="s">
        <v>78</v>
      </c>
      <c r="D34" s="168">
        <f>(PI()*(D33^2))/4</f>
        <v>2.4246744605251353E-5</v>
      </c>
      <c r="E34" s="153"/>
      <c r="F34" s="153"/>
      <c r="G34" s="154"/>
    </row>
    <row r="35" spans="1:10" ht="17.25" thickBot="1" x14ac:dyDescent="0.3">
      <c r="A35" s="78" t="s">
        <v>216</v>
      </c>
      <c r="B35" s="153"/>
      <c r="C35" s="160" t="s">
        <v>217</v>
      </c>
      <c r="D35" s="61">
        <v>0.12</v>
      </c>
      <c r="E35" s="34" t="str">
        <f>+IF(D35&gt;=0.1,IF(D35&lt;=0.12,"BIEN","ALTO"),"BAJO")</f>
        <v>BIEN</v>
      </c>
      <c r="F35" s="153"/>
      <c r="G35" s="154"/>
    </row>
    <row r="36" spans="1:10" ht="16.5" x14ac:dyDescent="0.25">
      <c r="A36" s="78" t="s">
        <v>218</v>
      </c>
      <c r="B36" s="153"/>
      <c r="C36" s="160" t="s">
        <v>219</v>
      </c>
      <c r="D36" s="169">
        <f>0.85*D34*SQRT(2*D18*D35)</f>
        <v>3.1623685936217669E-5</v>
      </c>
      <c r="E36" s="153"/>
      <c r="F36" s="153"/>
      <c r="G36" s="154"/>
    </row>
    <row r="37" spans="1:10" ht="16.5" x14ac:dyDescent="0.25">
      <c r="A37" s="78" t="s">
        <v>220</v>
      </c>
      <c r="B37" s="153"/>
      <c r="C37" s="160" t="s">
        <v>221</v>
      </c>
      <c r="D37" s="158">
        <f>+D11/D36</f>
        <v>63.243734586595401</v>
      </c>
      <c r="E37" s="153"/>
      <c r="F37" s="153"/>
      <c r="G37" s="154"/>
    </row>
    <row r="38" spans="1:10" ht="16.5" x14ac:dyDescent="0.25">
      <c r="A38" s="78" t="s">
        <v>222</v>
      </c>
      <c r="B38" s="153"/>
      <c r="C38" s="160" t="s">
        <v>223</v>
      </c>
      <c r="D38" s="158">
        <f>+SQRT(D37)</f>
        <v>7.9525929473722847</v>
      </c>
      <c r="E38" s="153"/>
      <c r="F38" s="153"/>
      <c r="G38" s="154"/>
      <c r="J38" s="165"/>
    </row>
    <row r="39" spans="1:10" ht="16.5" x14ac:dyDescent="0.25">
      <c r="A39" s="78" t="s">
        <v>224</v>
      </c>
      <c r="B39" s="153"/>
      <c r="C39" s="160" t="s">
        <v>225</v>
      </c>
      <c r="D39" s="173">
        <f>+D38</f>
        <v>7.9525929473722847</v>
      </c>
      <c r="E39" s="153"/>
      <c r="F39" s="153"/>
      <c r="G39" s="154"/>
    </row>
    <row r="40" spans="1:10" ht="16.5" x14ac:dyDescent="0.25">
      <c r="A40" s="78" t="s">
        <v>226</v>
      </c>
      <c r="B40" s="153"/>
      <c r="C40" s="160" t="s">
        <v>227</v>
      </c>
      <c r="D40" s="60">
        <f>+(D27-(D33*D38))/(D38+1)</f>
        <v>8.4094832284676346E-2</v>
      </c>
      <c r="E40" s="153"/>
      <c r="F40" s="153"/>
      <c r="G40" s="154"/>
    </row>
    <row r="41" spans="1:10" x14ac:dyDescent="0.25">
      <c r="A41" s="78"/>
      <c r="B41" s="153"/>
      <c r="C41" s="153"/>
      <c r="D41" s="153"/>
      <c r="E41" s="153"/>
      <c r="F41" s="153"/>
      <c r="G41" s="154"/>
      <c r="H41" s="170"/>
    </row>
    <row r="42" spans="1:10" x14ac:dyDescent="0.25">
      <c r="A42" s="161" t="s">
        <v>228</v>
      </c>
      <c r="B42" s="153"/>
      <c r="C42" s="153"/>
      <c r="D42" s="153"/>
      <c r="E42" s="153"/>
      <c r="F42" s="153"/>
      <c r="G42" s="154"/>
    </row>
    <row r="43" spans="1:10" ht="15.75" thickBot="1" x14ac:dyDescent="0.3">
      <c r="A43" s="78"/>
      <c r="B43" s="153"/>
      <c r="C43" s="153"/>
      <c r="D43" s="153"/>
      <c r="E43" s="153"/>
      <c r="F43" s="153"/>
      <c r="G43" s="154"/>
    </row>
    <row r="44" spans="1:10" ht="15.75" thickBot="1" x14ac:dyDescent="0.3">
      <c r="A44" s="78" t="s">
        <v>229</v>
      </c>
      <c r="B44" s="153"/>
      <c r="C44" s="171" t="s">
        <v>230</v>
      </c>
      <c r="D44" s="61">
        <v>0.35</v>
      </c>
      <c r="E44" s="34" t="str">
        <f>+IF(D44&gt;=0.3,IF(D44&lt;=0.75,"BIEN","ALTO"),"BAJO")</f>
        <v>BIEN</v>
      </c>
      <c r="F44" s="153"/>
      <c r="G44" s="154"/>
    </row>
    <row r="45" spans="1:10" ht="15.75" thickBot="1" x14ac:dyDescent="0.3">
      <c r="A45" s="78" t="s">
        <v>231</v>
      </c>
      <c r="B45" s="153"/>
      <c r="C45" s="171" t="s">
        <v>232</v>
      </c>
      <c r="D45" s="61">
        <v>0.25</v>
      </c>
      <c r="E45" s="34" t="str">
        <f>+IF(D45&gt;=0.2,IF(D45&lt;=0.25,"BIEN","ALTO"),"BAJO")</f>
        <v>BIEN</v>
      </c>
      <c r="F45" s="153"/>
      <c r="G45" s="154"/>
    </row>
    <row r="46" spans="1:10" ht="15.75" thickBot="1" x14ac:dyDescent="0.3">
      <c r="A46" s="78" t="s">
        <v>233</v>
      </c>
      <c r="B46" s="153"/>
      <c r="C46" s="171" t="s">
        <v>19</v>
      </c>
      <c r="D46" s="21">
        <f>+D25*(SQRT(2*D44/D18))</f>
        <v>1.0684999536108846</v>
      </c>
      <c r="E46" s="34" t="str">
        <f>+IF(D46&gt;=1,"BIEN","BAJO")</f>
        <v>BIEN</v>
      </c>
      <c r="F46" s="153"/>
      <c r="G46" s="154"/>
    </row>
    <row r="47" spans="1:10" ht="15.75" thickBot="1" x14ac:dyDescent="0.3">
      <c r="A47" s="78" t="s">
        <v>234</v>
      </c>
      <c r="B47" s="153"/>
      <c r="C47" s="153" t="s">
        <v>30</v>
      </c>
      <c r="D47" s="29">
        <f>+(D44*D25)+(D45*D25)</f>
        <v>2.4</v>
      </c>
      <c r="E47" s="34" t="str">
        <f>+IF(D47&gt;=2,IF(D47&lt;=3,"BIEN","ALTO"),"BAJO")</f>
        <v>BIEN</v>
      </c>
      <c r="F47" s="153"/>
      <c r="G47" s="154"/>
    </row>
    <row r="48" spans="1:10" x14ac:dyDescent="0.25">
      <c r="A48" s="78"/>
      <c r="B48" s="153"/>
      <c r="C48" s="153"/>
      <c r="D48" s="153"/>
      <c r="E48" s="153"/>
      <c r="F48" s="153"/>
      <c r="G48" s="154"/>
    </row>
    <row r="49" spans="1:7" ht="44.25" customHeight="1" x14ac:dyDescent="0.25">
      <c r="A49" s="501" t="s">
        <v>235</v>
      </c>
      <c r="B49" s="502"/>
      <c r="C49" s="502"/>
      <c r="D49" s="502"/>
      <c r="E49" s="502"/>
      <c r="F49" s="502"/>
      <c r="G49" s="502"/>
    </row>
    <row r="50" spans="1:7" ht="18" customHeight="1" x14ac:dyDescent="0.25">
      <c r="A50" s="76"/>
      <c r="B50" s="77"/>
      <c r="C50" s="77"/>
      <c r="D50" s="77"/>
      <c r="E50" s="77"/>
      <c r="F50" s="77"/>
      <c r="G50" s="77"/>
    </row>
    <row r="51" spans="1:7" ht="14.25" customHeight="1" x14ac:dyDescent="0.25">
      <c r="A51" s="35" t="s">
        <v>236</v>
      </c>
      <c r="B51" s="80"/>
      <c r="C51" s="7"/>
      <c r="D51" s="44">
        <f>9+1.86</f>
        <v>10.86</v>
      </c>
      <c r="E51" s="79" t="s">
        <v>48</v>
      </c>
      <c r="F51" s="77"/>
      <c r="G51" s="77"/>
    </row>
    <row r="52" spans="1:7" x14ac:dyDescent="0.25">
      <c r="A52" s="78"/>
      <c r="B52" s="153"/>
      <c r="C52" s="153"/>
      <c r="D52" s="153"/>
      <c r="E52" s="153"/>
      <c r="F52" s="153"/>
    </row>
    <row r="53" spans="1:7" x14ac:dyDescent="0.25">
      <c r="A53" s="78"/>
      <c r="B53" s="153"/>
      <c r="C53" s="153"/>
      <c r="D53" s="153"/>
      <c r="E53" s="153"/>
      <c r="F53" s="153"/>
    </row>
    <row r="54" spans="1:7" x14ac:dyDescent="0.25">
      <c r="A54" s="78"/>
      <c r="B54" s="153"/>
      <c r="C54" s="153"/>
      <c r="D54" s="153"/>
      <c r="E54" s="153"/>
      <c r="F54" s="153"/>
    </row>
  </sheetData>
  <sheetProtection algorithmName="SHA-512" hashValue="Z/c+yVoqFDCMrhcqaCxYpzHgwDYjaJTOZO4hJx02iN3QzkPvQB+gaYlDols0VrLg5Go7YiSCRh6GWzm0BROF5g==" saltValue="fv4rIyDsUsRMGTSlewol/g==" spinCount="100000" sheet="1" formatCells="0" formatColumns="0" formatRows="0" insertColumns="0" insertRows="0" insertHyperlinks="0" deleteColumns="0" deleteRows="0" sort="0" autoFilter="0" pivotTables="0"/>
  <mergeCells count="8">
    <mergeCell ref="C11:C12"/>
    <mergeCell ref="A49:G49"/>
    <mergeCell ref="A1:G1"/>
    <mergeCell ref="A2:G2"/>
    <mergeCell ref="A4:G4"/>
    <mergeCell ref="A5:G5"/>
    <mergeCell ref="A7:G7"/>
    <mergeCell ref="A9:B9"/>
  </mergeCells>
  <conditionalFormatting sqref="E23">
    <cfRule type="containsText" dxfId="36" priority="25" operator="containsText" text="ALTO">
      <formula>NOT(ISERROR(SEARCH("ALTO",E23)))</formula>
    </cfRule>
    <cfRule type="containsText" dxfId="35" priority="26" operator="containsText" text="BIEN">
      <formula>NOT(ISERROR(SEARCH("BIEN",E23)))</formula>
    </cfRule>
    <cfRule type="containsText" dxfId="34" priority="27" operator="containsText" text="BAJO">
      <formula>NOT(ISERROR(SEARCH("BAJO",E23)))</formula>
    </cfRule>
  </conditionalFormatting>
  <conditionalFormatting sqref="E33">
    <cfRule type="containsText" dxfId="33" priority="22" operator="containsText" text="ALTO">
      <formula>NOT(ISERROR(SEARCH("ALTO",E33)))</formula>
    </cfRule>
    <cfRule type="containsText" dxfId="32" priority="23" operator="containsText" text="BIEN">
      <formula>NOT(ISERROR(SEARCH("BIEN",E33)))</formula>
    </cfRule>
    <cfRule type="containsText" dxfId="31" priority="24" operator="containsText" text="BAJO">
      <formula>NOT(ISERROR(SEARCH("BAJO",E33)))</formula>
    </cfRule>
  </conditionalFormatting>
  <conditionalFormatting sqref="E46">
    <cfRule type="containsText" dxfId="30" priority="19" operator="containsText" text="ALTO">
      <formula>NOT(ISERROR(SEARCH("ALTO",E46)))</formula>
    </cfRule>
    <cfRule type="containsText" dxfId="29" priority="20" operator="containsText" text="BIEN">
      <formula>NOT(ISERROR(SEARCH("BIEN",E46)))</formula>
    </cfRule>
    <cfRule type="containsText" dxfId="28" priority="21" operator="containsText" text="BAJO">
      <formula>NOT(ISERROR(SEARCH("BAJO",E46)))</formula>
    </cfRule>
  </conditionalFormatting>
  <conditionalFormatting sqref="E35">
    <cfRule type="containsText" dxfId="27" priority="16" operator="containsText" text="ALTO">
      <formula>NOT(ISERROR(SEARCH("ALTO",E35)))</formula>
    </cfRule>
    <cfRule type="containsText" dxfId="26" priority="17" operator="containsText" text="BIEN">
      <formula>NOT(ISERROR(SEARCH("BIEN",E35)))</formula>
    </cfRule>
    <cfRule type="containsText" dxfId="25" priority="18" operator="containsText" text="BAJO">
      <formula>NOT(ISERROR(SEARCH("BAJO",E35)))</formula>
    </cfRule>
  </conditionalFormatting>
  <conditionalFormatting sqref="E45">
    <cfRule type="containsText" dxfId="24" priority="13" operator="containsText" text="ALTO">
      <formula>NOT(ISERROR(SEARCH("ALTO",E45)))</formula>
    </cfRule>
    <cfRule type="containsText" dxfId="23" priority="14" operator="containsText" text="BIEN">
      <formula>NOT(ISERROR(SEARCH("BIEN",E45)))</formula>
    </cfRule>
    <cfRule type="containsText" dxfId="22" priority="15" operator="containsText" text="BAJO">
      <formula>NOT(ISERROR(SEARCH("BAJO",E45)))</formula>
    </cfRule>
  </conditionalFormatting>
  <conditionalFormatting sqref="E44">
    <cfRule type="containsText" dxfId="21" priority="10" operator="containsText" text="ALTO">
      <formula>NOT(ISERROR(SEARCH("ALTO",E44)))</formula>
    </cfRule>
    <cfRule type="containsText" dxfId="20" priority="11" operator="containsText" text="BIEN">
      <formula>NOT(ISERROR(SEARCH("BIEN",E44)))</formula>
    </cfRule>
    <cfRule type="containsText" dxfId="19" priority="12" operator="containsText" text="BAJO">
      <formula>NOT(ISERROR(SEARCH("BAJO",E44)))</formula>
    </cfRule>
  </conditionalFormatting>
  <conditionalFormatting sqref="E25">
    <cfRule type="containsText" dxfId="18" priority="1" operator="containsText" text="ALTO">
      <formula>NOT(ISERROR(SEARCH("ALTO",E25)))</formula>
    </cfRule>
    <cfRule type="containsText" dxfId="17" priority="2" operator="containsText" text="BIEN">
      <formula>NOT(ISERROR(SEARCH("BIEN",E25)))</formula>
    </cfRule>
    <cfRule type="containsText" dxfId="16" priority="3" operator="containsText" text="BAJO">
      <formula>NOT(ISERROR(SEARCH("BAJO",E25)))</formula>
    </cfRule>
  </conditionalFormatting>
  <conditionalFormatting sqref="E47">
    <cfRule type="containsText" dxfId="15" priority="4" operator="containsText" text="ALTO">
      <formula>NOT(ISERROR(SEARCH("ALTO",E47)))</formula>
    </cfRule>
    <cfRule type="containsText" dxfId="14" priority="5" operator="containsText" text="BIEN">
      <formula>NOT(ISERROR(SEARCH("BIEN",E47)))</formula>
    </cfRule>
    <cfRule type="containsText" dxfId="13" priority="6" operator="containsText" text="BAJO">
      <formula>NOT(ISERROR(SEARCH("BAJO",E47)))</formula>
    </cfRule>
  </conditionalFormatting>
  <pageMargins left="0.7" right="0.7" top="0.75" bottom="0.75" header="0.3" footer="0.3"/>
  <pageSetup scale="83"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pageSetUpPr fitToPage="1"/>
  </sheetPr>
  <dimension ref="A1:H70"/>
  <sheetViews>
    <sheetView view="pageBreakPreview" zoomScale="85" zoomScaleNormal="90" zoomScaleSheetLayoutView="85" workbookViewId="0">
      <selection activeCell="H6" sqref="H6"/>
    </sheetView>
  </sheetViews>
  <sheetFormatPr baseColWidth="10" defaultColWidth="11.42578125" defaultRowHeight="12.75" x14ac:dyDescent="0.25"/>
  <cols>
    <col min="1" max="1" width="13.7109375" style="176" customWidth="1"/>
    <col min="2" max="2" width="16.85546875" style="176" customWidth="1"/>
    <col min="3" max="3" width="19" style="176" customWidth="1"/>
    <col min="4" max="4" width="13.140625" style="176" customWidth="1"/>
    <col min="5" max="5" width="12.85546875" style="176" customWidth="1"/>
    <col min="6" max="6" width="13.7109375" style="176" customWidth="1"/>
    <col min="7" max="7" width="27.28515625" style="176" customWidth="1"/>
    <col min="8" max="16384" width="11.42578125" style="176"/>
  </cols>
  <sheetData>
    <row r="1" spans="1:7" s="147" customFormat="1" ht="15.75" x14ac:dyDescent="0.25">
      <c r="A1" s="503" t="s">
        <v>638</v>
      </c>
      <c r="B1" s="504"/>
      <c r="C1" s="504"/>
      <c r="D1" s="504"/>
      <c r="E1" s="504"/>
      <c r="F1" s="504"/>
      <c r="G1" s="505"/>
    </row>
    <row r="2" spans="1:7" s="147" customFormat="1" ht="15" x14ac:dyDescent="0.25">
      <c r="A2" s="506" t="s">
        <v>191</v>
      </c>
      <c r="B2" s="507"/>
      <c r="C2" s="507"/>
      <c r="D2" s="507"/>
      <c r="E2" s="507"/>
      <c r="F2" s="507"/>
      <c r="G2" s="508"/>
    </row>
    <row r="3" spans="1:7" ht="22.5" customHeight="1" thickBot="1" x14ac:dyDescent="0.3">
      <c r="A3" s="519"/>
      <c r="B3" s="520"/>
      <c r="C3" s="520"/>
      <c r="D3" s="520"/>
      <c r="E3" s="520"/>
      <c r="F3" s="520"/>
      <c r="G3" s="520"/>
    </row>
    <row r="4" spans="1:7" ht="14.25" hidden="1" customHeight="1" thickBot="1" x14ac:dyDescent="0.3">
      <c r="A4" s="521"/>
      <c r="B4" s="522"/>
      <c r="C4" s="522"/>
      <c r="D4" s="522"/>
      <c r="E4" s="522"/>
      <c r="F4" s="522"/>
      <c r="G4" s="522"/>
    </row>
    <row r="5" spans="1:7" ht="37.5" customHeight="1" thickTop="1" thickBot="1" x14ac:dyDescent="0.3">
      <c r="A5" s="523" t="s">
        <v>275</v>
      </c>
      <c r="B5" s="524"/>
      <c r="C5" s="524"/>
      <c r="D5" s="524"/>
      <c r="E5" s="524"/>
      <c r="F5" s="524"/>
      <c r="G5" s="524"/>
    </row>
    <row r="6" spans="1:7" ht="24" customHeight="1" thickTop="1" thickBot="1" x14ac:dyDescent="0.3">
      <c r="A6" s="525" t="s">
        <v>276</v>
      </c>
      <c r="B6" s="526"/>
      <c r="C6" s="526"/>
      <c r="D6" s="526"/>
      <c r="E6" s="526"/>
      <c r="F6" s="526"/>
      <c r="G6" s="526"/>
    </row>
    <row r="7" spans="1:7" ht="39.75" customHeight="1" thickTop="1" thickBot="1" x14ac:dyDescent="0.3">
      <c r="A7" s="517" t="s">
        <v>309</v>
      </c>
      <c r="B7" s="518"/>
      <c r="C7" s="518"/>
      <c r="D7" s="518"/>
      <c r="E7" s="518"/>
      <c r="F7" s="518"/>
      <c r="G7" s="518"/>
    </row>
    <row r="8" spans="1:7" ht="18" customHeight="1" thickTop="1" x14ac:dyDescent="0.25">
      <c r="A8" s="177"/>
      <c r="B8" s="178"/>
      <c r="C8" s="178"/>
      <c r="D8" s="178"/>
      <c r="E8" s="178"/>
      <c r="F8" s="178"/>
      <c r="G8" s="178"/>
    </row>
    <row r="9" spans="1:7" ht="17.100000000000001" customHeight="1" x14ac:dyDescent="0.25">
      <c r="A9" s="179" t="s">
        <v>55</v>
      </c>
      <c r="B9" s="180"/>
      <c r="C9" s="180"/>
      <c r="D9" s="180"/>
      <c r="E9" s="180"/>
      <c r="F9" s="180"/>
      <c r="G9" s="180"/>
    </row>
    <row r="10" spans="1:7" ht="12" customHeight="1" x14ac:dyDescent="0.25">
      <c r="A10" s="179"/>
      <c r="B10" s="180"/>
      <c r="C10" s="180"/>
      <c r="D10" s="180"/>
      <c r="E10" s="180"/>
      <c r="F10" s="180"/>
      <c r="G10" s="180"/>
    </row>
    <row r="11" spans="1:7" ht="12" customHeight="1" x14ac:dyDescent="0.25">
      <c r="A11" s="181" t="s">
        <v>297</v>
      </c>
      <c r="B11" s="182"/>
      <c r="C11" s="183"/>
      <c r="D11" s="180" t="s">
        <v>296</v>
      </c>
      <c r="E11" s="199">
        <f>+'COMPONENTES DEL SISTEMA'!N27</f>
        <v>2200.0000000000027</v>
      </c>
      <c r="F11" s="207" t="s">
        <v>158</v>
      </c>
      <c r="G11" s="180"/>
    </row>
    <row r="12" spans="1:7" ht="12" customHeight="1" x14ac:dyDescent="0.25">
      <c r="A12" s="181"/>
      <c r="B12" s="182"/>
      <c r="C12" s="183"/>
      <c r="D12" s="180"/>
      <c r="E12" s="200">
        <f>(E11/1000)*10</f>
        <v>22.000000000000028</v>
      </c>
      <c r="F12" s="207" t="s">
        <v>188</v>
      </c>
      <c r="G12" s="180"/>
    </row>
    <row r="13" spans="1:7" ht="12" customHeight="1" x14ac:dyDescent="0.25">
      <c r="A13" s="181" t="s">
        <v>57</v>
      </c>
      <c r="B13" s="182"/>
      <c r="C13" s="183"/>
      <c r="D13" s="180" t="s">
        <v>243</v>
      </c>
      <c r="E13" s="199">
        <v>30</v>
      </c>
      <c r="F13" s="207"/>
      <c r="G13" s="180"/>
    </row>
    <row r="14" spans="1:7" ht="12" customHeight="1" x14ac:dyDescent="0.25">
      <c r="A14" s="181" t="s">
        <v>298</v>
      </c>
      <c r="B14" s="182"/>
      <c r="C14" s="183"/>
      <c r="D14" s="180" t="s">
        <v>299</v>
      </c>
      <c r="E14" s="199">
        <v>3.5</v>
      </c>
      <c r="F14" s="207" t="s">
        <v>294</v>
      </c>
      <c r="G14" s="180"/>
    </row>
    <row r="15" spans="1:7" ht="12" customHeight="1" x14ac:dyDescent="0.25">
      <c r="A15" s="181" t="s">
        <v>300</v>
      </c>
      <c r="B15" s="182"/>
      <c r="C15" s="183"/>
      <c r="D15" s="180" t="s">
        <v>305</v>
      </c>
      <c r="E15" s="199">
        <f>200</f>
        <v>200</v>
      </c>
      <c r="F15" s="180"/>
      <c r="G15" s="180"/>
    </row>
    <row r="16" spans="1:7" ht="12" customHeight="1" x14ac:dyDescent="0.25">
      <c r="A16" s="181" t="s">
        <v>301</v>
      </c>
      <c r="B16" s="182"/>
      <c r="C16" s="183"/>
      <c r="D16" s="180" t="s">
        <v>304</v>
      </c>
      <c r="E16" s="200">
        <f>E15/30</f>
        <v>6.666666666666667</v>
      </c>
      <c r="F16" s="180"/>
      <c r="G16" s="180"/>
    </row>
    <row r="17" spans="1:7" ht="12" customHeight="1" x14ac:dyDescent="0.25">
      <c r="A17" s="181" t="s">
        <v>302</v>
      </c>
      <c r="B17" s="182"/>
      <c r="C17" s="183"/>
      <c r="D17" s="180" t="s">
        <v>306</v>
      </c>
      <c r="E17" s="199">
        <v>25</v>
      </c>
      <c r="F17" s="180"/>
      <c r="G17" s="180"/>
    </row>
    <row r="18" spans="1:7" ht="12" customHeight="1" x14ac:dyDescent="0.25">
      <c r="A18" s="181" t="s">
        <v>303</v>
      </c>
      <c r="B18" s="182"/>
      <c r="C18" s="183"/>
      <c r="D18" s="180" t="s">
        <v>307</v>
      </c>
      <c r="E18" s="200">
        <f>E17/30</f>
        <v>0.83333333333333337</v>
      </c>
      <c r="F18" s="180"/>
      <c r="G18" s="180"/>
    </row>
    <row r="19" spans="1:7" ht="12" customHeight="1" x14ac:dyDescent="0.25">
      <c r="A19" s="181"/>
      <c r="B19" s="180"/>
      <c r="C19" s="180"/>
      <c r="D19" s="180"/>
      <c r="E19" s="180"/>
      <c r="F19" s="180"/>
      <c r="G19" s="180"/>
    </row>
    <row r="20" spans="1:7" ht="12" customHeight="1" x14ac:dyDescent="0.25">
      <c r="A20" s="181"/>
      <c r="B20" s="180"/>
      <c r="C20" s="180"/>
      <c r="D20" s="180"/>
      <c r="E20" s="180"/>
      <c r="F20" s="180"/>
      <c r="G20" s="180"/>
    </row>
    <row r="21" spans="1:7" ht="12" customHeight="1" x14ac:dyDescent="0.25">
      <c r="A21" s="179" t="s">
        <v>320</v>
      </c>
      <c r="B21" s="180"/>
      <c r="C21" s="180"/>
      <c r="D21" s="180"/>
      <c r="E21" s="180"/>
      <c r="F21" s="180"/>
      <c r="G21" s="180"/>
    </row>
    <row r="22" spans="1:7" ht="12" customHeight="1" x14ac:dyDescent="0.25">
      <c r="A22" s="181"/>
      <c r="B22" s="180"/>
      <c r="C22" s="180"/>
      <c r="D22" s="180"/>
      <c r="E22" s="180"/>
      <c r="F22" s="180"/>
      <c r="G22" s="180"/>
    </row>
    <row r="23" spans="1:7" ht="12" customHeight="1" x14ac:dyDescent="0.25">
      <c r="A23" s="181" t="s">
        <v>308</v>
      </c>
      <c r="B23" s="182"/>
      <c r="C23" s="183"/>
      <c r="D23" s="180" t="s">
        <v>325</v>
      </c>
      <c r="E23" s="199">
        <v>2</v>
      </c>
      <c r="F23" s="180"/>
      <c r="G23" s="180"/>
    </row>
    <row r="24" spans="1:7" ht="12" customHeight="1" x14ac:dyDescent="0.25">
      <c r="A24" s="181" t="s">
        <v>331</v>
      </c>
      <c r="B24" s="182"/>
      <c r="C24" s="183"/>
      <c r="D24" s="180" t="s">
        <v>245</v>
      </c>
      <c r="E24" s="199">
        <v>0.9</v>
      </c>
      <c r="F24" s="180"/>
      <c r="G24" s="180"/>
    </row>
    <row r="25" spans="1:7" ht="12" customHeight="1" x14ac:dyDescent="0.25">
      <c r="A25" s="181" t="s">
        <v>321</v>
      </c>
      <c r="B25" s="182"/>
      <c r="C25" s="183"/>
      <c r="D25" s="180" t="s">
        <v>326</v>
      </c>
      <c r="E25" s="200">
        <f>+E12/E24</f>
        <v>24.444444444444475</v>
      </c>
      <c r="F25" s="180"/>
      <c r="G25" s="180"/>
    </row>
    <row r="26" spans="1:7" ht="12" customHeight="1" x14ac:dyDescent="0.25">
      <c r="A26" s="181" t="s">
        <v>322</v>
      </c>
      <c r="B26" s="182"/>
      <c r="C26" s="183"/>
      <c r="D26" s="180" t="s">
        <v>327</v>
      </c>
      <c r="E26" s="199">
        <v>300</v>
      </c>
      <c r="F26" s="180"/>
      <c r="G26" s="180"/>
    </row>
    <row r="27" spans="1:7" ht="12" customHeight="1" x14ac:dyDescent="0.25">
      <c r="A27" s="181" t="s">
        <v>249</v>
      </c>
      <c r="B27" s="182"/>
      <c r="C27" s="183"/>
      <c r="D27" s="180"/>
      <c r="E27" s="199">
        <v>3</v>
      </c>
      <c r="F27" s="180"/>
      <c r="G27" s="180"/>
    </row>
    <row r="28" spans="1:7" ht="12" customHeight="1" x14ac:dyDescent="0.25">
      <c r="A28" s="181" t="s">
        <v>324</v>
      </c>
      <c r="B28" s="182"/>
      <c r="C28" s="183"/>
      <c r="D28" s="180" t="s">
        <v>244</v>
      </c>
      <c r="E28" s="200">
        <f>SQRT(E26/E27)</f>
        <v>10</v>
      </c>
      <c r="F28" s="180"/>
      <c r="G28" s="180"/>
    </row>
    <row r="29" spans="1:7" ht="12" customHeight="1" x14ac:dyDescent="0.25">
      <c r="A29" s="181" t="s">
        <v>323</v>
      </c>
      <c r="B29" s="182"/>
      <c r="C29" s="183"/>
      <c r="D29" s="180" t="s">
        <v>43</v>
      </c>
      <c r="E29" s="200">
        <f>+E28*E27</f>
        <v>30</v>
      </c>
      <c r="F29" s="180"/>
      <c r="G29" s="180"/>
    </row>
    <row r="30" spans="1:7" ht="12" customHeight="1" x14ac:dyDescent="0.25">
      <c r="A30" s="181" t="s">
        <v>246</v>
      </c>
      <c r="B30" s="182"/>
      <c r="C30" s="183"/>
      <c r="D30" s="180" t="s">
        <v>247</v>
      </c>
      <c r="E30" s="199">
        <f>+E26*E24</f>
        <v>270</v>
      </c>
      <c r="F30" s="180"/>
      <c r="G30" s="180"/>
    </row>
    <row r="31" spans="1:7" ht="12" customHeight="1" x14ac:dyDescent="0.25">
      <c r="A31" s="181" t="s">
        <v>318</v>
      </c>
      <c r="B31" s="182"/>
      <c r="C31" s="183"/>
      <c r="D31" s="180" t="s">
        <v>319</v>
      </c>
      <c r="E31" s="200">
        <f>+E30/E12</f>
        <v>12.272727272727257</v>
      </c>
      <c r="F31" s="180"/>
      <c r="G31" s="180"/>
    </row>
    <row r="32" spans="1:7" ht="12" customHeight="1" x14ac:dyDescent="0.25">
      <c r="A32" s="179"/>
      <c r="B32" s="180"/>
      <c r="C32" s="180"/>
      <c r="D32" s="180"/>
      <c r="E32" s="180"/>
      <c r="F32" s="180"/>
      <c r="G32" s="180"/>
    </row>
    <row r="33" spans="1:7" ht="12" customHeight="1" x14ac:dyDescent="0.25">
      <c r="A33" s="179" t="s">
        <v>310</v>
      </c>
      <c r="B33" s="180"/>
      <c r="C33" s="180"/>
      <c r="D33" s="180"/>
      <c r="E33" s="180"/>
      <c r="F33" s="180"/>
      <c r="G33" s="180"/>
    </row>
    <row r="34" spans="1:7" ht="12" customHeight="1" x14ac:dyDescent="0.25">
      <c r="A34" s="179"/>
      <c r="B34" s="180"/>
      <c r="C34" s="180"/>
      <c r="D34" s="180"/>
      <c r="E34" s="180"/>
      <c r="F34" s="180"/>
      <c r="G34" s="180"/>
    </row>
    <row r="35" spans="1:7" ht="12" customHeight="1" x14ac:dyDescent="0.25">
      <c r="A35" s="181" t="s">
        <v>314</v>
      </c>
      <c r="B35" s="180"/>
      <c r="C35" s="180"/>
      <c r="D35" s="180"/>
      <c r="E35" s="180"/>
      <c r="F35" s="180"/>
      <c r="G35" s="180"/>
    </row>
    <row r="36" spans="1:7" ht="12" customHeight="1" x14ac:dyDescent="0.25">
      <c r="A36" s="179"/>
      <c r="B36" s="180"/>
      <c r="C36" s="180"/>
      <c r="D36" s="180"/>
      <c r="E36" s="180"/>
      <c r="F36" s="180"/>
      <c r="G36" s="180"/>
    </row>
    <row r="37" spans="1:7" ht="12" customHeight="1" x14ac:dyDescent="0.25">
      <c r="A37" s="181" t="s">
        <v>312</v>
      </c>
      <c r="B37" s="182"/>
      <c r="C37" s="183"/>
      <c r="D37" s="180" t="s">
        <v>311</v>
      </c>
      <c r="E37" s="202">
        <f>(E16-E18)*(1/1000)</f>
        <v>5.8333333333333345E-3</v>
      </c>
      <c r="F37" s="180"/>
      <c r="G37" s="180"/>
    </row>
    <row r="38" spans="1:7" ht="12" customHeight="1" x14ac:dyDescent="0.25">
      <c r="A38" s="181" t="s">
        <v>313</v>
      </c>
      <c r="B38" s="182"/>
      <c r="C38" s="183"/>
      <c r="D38" s="180" t="s">
        <v>317</v>
      </c>
      <c r="E38" s="200">
        <f>+E26*E37</f>
        <v>1.7500000000000004</v>
      </c>
      <c r="F38" s="180"/>
      <c r="G38" s="180"/>
    </row>
    <row r="39" spans="1:7" ht="12" customHeight="1" x14ac:dyDescent="0.25">
      <c r="A39" s="181" t="s">
        <v>315</v>
      </c>
      <c r="B39" s="182"/>
      <c r="C39" s="183"/>
      <c r="D39" s="180" t="s">
        <v>316</v>
      </c>
      <c r="E39" s="200">
        <f>+E12/E38</f>
        <v>12.571428571428584</v>
      </c>
      <c r="F39" s="180"/>
      <c r="G39" s="180"/>
    </row>
    <row r="40" spans="1:7" ht="12" customHeight="1" x14ac:dyDescent="0.25">
      <c r="A40" s="179"/>
      <c r="B40" s="180"/>
      <c r="C40" s="180"/>
      <c r="D40" s="180"/>
      <c r="E40" s="180"/>
      <c r="F40" s="180"/>
      <c r="G40" s="180"/>
    </row>
    <row r="41" spans="1:7" ht="12" customHeight="1" x14ac:dyDescent="0.25">
      <c r="A41" s="181"/>
      <c r="B41" s="180"/>
      <c r="C41" s="180"/>
      <c r="D41" s="180"/>
      <c r="E41" s="180"/>
      <c r="F41" s="180"/>
      <c r="G41" s="180"/>
    </row>
    <row r="42" spans="1:7" ht="12" customHeight="1" x14ac:dyDescent="0.25">
      <c r="A42" s="181"/>
      <c r="B42" s="180"/>
      <c r="C42" s="180"/>
      <c r="D42" s="180"/>
      <c r="E42" s="180"/>
      <c r="F42" s="180"/>
      <c r="G42" s="180"/>
    </row>
    <row r="43" spans="1:7" ht="12" customHeight="1" x14ac:dyDescent="0.25">
      <c r="A43" s="179" t="s">
        <v>248</v>
      </c>
      <c r="B43" s="180"/>
      <c r="C43" s="180"/>
      <c r="D43" s="180"/>
      <c r="E43" s="180"/>
      <c r="F43" s="180"/>
      <c r="G43" s="180"/>
    </row>
    <row r="44" spans="1:7" ht="12" customHeight="1" x14ac:dyDescent="0.25">
      <c r="A44" s="181"/>
      <c r="B44" s="180"/>
      <c r="C44" s="180"/>
      <c r="D44" s="180"/>
      <c r="E44" s="180"/>
      <c r="F44" s="180"/>
      <c r="G44" s="180"/>
    </row>
    <row r="45" spans="1:7" ht="12" customHeight="1" x14ac:dyDescent="0.25">
      <c r="A45" s="181"/>
      <c r="B45" s="180"/>
      <c r="C45" s="180"/>
      <c r="D45" s="180"/>
      <c r="E45" s="180"/>
      <c r="F45" s="180"/>
      <c r="G45" s="180"/>
    </row>
    <row r="46" spans="1:7" ht="12" customHeight="1" x14ac:dyDescent="0.25">
      <c r="A46" s="181" t="s">
        <v>249</v>
      </c>
      <c r="B46" s="180"/>
      <c r="C46" s="180"/>
      <c r="D46" s="180"/>
      <c r="E46" s="201">
        <f>+E27</f>
        <v>3</v>
      </c>
      <c r="F46" s="180"/>
    </row>
    <row r="47" spans="1:7" ht="12" customHeight="1" x14ac:dyDescent="0.25">
      <c r="A47" s="181" t="s">
        <v>250</v>
      </c>
      <c r="B47" s="180"/>
      <c r="C47" s="180"/>
      <c r="D47" s="180" t="s">
        <v>251</v>
      </c>
      <c r="E47" s="201">
        <f>+E26</f>
        <v>300</v>
      </c>
      <c r="F47" s="180"/>
      <c r="G47" s="180"/>
    </row>
    <row r="48" spans="1:7" ht="12" customHeight="1" x14ac:dyDescent="0.25">
      <c r="A48" s="181" t="s">
        <v>330</v>
      </c>
      <c r="B48" s="180"/>
      <c r="C48" s="180"/>
      <c r="D48" s="180" t="s">
        <v>245</v>
      </c>
      <c r="E48" s="200">
        <f>+E24+E50</f>
        <v>1.5</v>
      </c>
      <c r="F48" s="180"/>
      <c r="G48" s="198"/>
    </row>
    <row r="49" spans="1:8" ht="12" customHeight="1" x14ac:dyDescent="0.25">
      <c r="A49" s="181" t="s">
        <v>252</v>
      </c>
      <c r="B49" s="180"/>
      <c r="C49" s="180"/>
      <c r="D49" s="180" t="s">
        <v>253</v>
      </c>
      <c r="E49" s="203">
        <v>3</v>
      </c>
      <c r="F49" s="184" t="s">
        <v>328</v>
      </c>
      <c r="G49" s="206">
        <f>+(E51-E53)/E48</f>
        <v>6</v>
      </c>
    </row>
    <row r="50" spans="1:8" ht="12" customHeight="1" x14ac:dyDescent="0.25">
      <c r="A50" s="181" t="s">
        <v>254</v>
      </c>
      <c r="B50" s="180"/>
      <c r="C50" s="180"/>
      <c r="D50" s="180" t="s">
        <v>255</v>
      </c>
      <c r="E50" s="203">
        <v>0.6</v>
      </c>
      <c r="F50" s="180"/>
      <c r="G50" s="185"/>
    </row>
    <row r="51" spans="1:8" ht="12" customHeight="1" x14ac:dyDescent="0.25">
      <c r="A51" s="181" t="s">
        <v>256</v>
      </c>
      <c r="B51" s="180"/>
      <c r="C51" s="180"/>
      <c r="D51" s="180" t="s">
        <v>257</v>
      </c>
      <c r="E51" s="200">
        <f>E52+((E48/2)*E49)*2</f>
        <v>14.5</v>
      </c>
      <c r="F51" s="180"/>
      <c r="G51" s="180"/>
    </row>
    <row r="52" spans="1:8" ht="12" customHeight="1" x14ac:dyDescent="0.25">
      <c r="A52" s="181" t="s">
        <v>258</v>
      </c>
      <c r="B52" s="180"/>
      <c r="C52" s="180"/>
      <c r="D52" s="180" t="s">
        <v>259</v>
      </c>
      <c r="E52" s="200">
        <f>ROUNDUP(SQRT(E47/E46),2)</f>
        <v>10</v>
      </c>
      <c r="F52" s="180"/>
      <c r="G52" s="180"/>
    </row>
    <row r="53" spans="1:8" ht="12" customHeight="1" x14ac:dyDescent="0.25">
      <c r="A53" s="181" t="s">
        <v>260</v>
      </c>
      <c r="B53" s="180"/>
      <c r="C53" s="180"/>
      <c r="D53" s="180" t="s">
        <v>261</v>
      </c>
      <c r="E53" s="200">
        <f>E52-((E48/2)*E49)*2</f>
        <v>5.5</v>
      </c>
      <c r="F53" s="180"/>
      <c r="G53" s="180"/>
      <c r="H53" s="205"/>
    </row>
    <row r="54" spans="1:8" ht="12" customHeight="1" x14ac:dyDescent="0.25">
      <c r="A54" s="181" t="s">
        <v>262</v>
      </c>
      <c r="B54" s="180"/>
      <c r="C54" s="180"/>
      <c r="D54" s="180" t="s">
        <v>263</v>
      </c>
      <c r="E54" s="200">
        <f>E55+((E48/2)*E49)*2</f>
        <v>34.5</v>
      </c>
      <c r="F54" s="180"/>
      <c r="G54" s="180"/>
    </row>
    <row r="55" spans="1:8" ht="12" customHeight="1" x14ac:dyDescent="0.25">
      <c r="A55" s="181" t="s">
        <v>264</v>
      </c>
      <c r="B55" s="180"/>
      <c r="C55" s="180"/>
      <c r="D55" s="180" t="s">
        <v>265</v>
      </c>
      <c r="E55" s="200">
        <f>ROUNDUP(E52*E46,2)</f>
        <v>30</v>
      </c>
      <c r="F55" s="180"/>
      <c r="G55" s="180"/>
    </row>
    <row r="56" spans="1:8" ht="12" customHeight="1" x14ac:dyDescent="0.25">
      <c r="A56" s="181" t="s">
        <v>266</v>
      </c>
      <c r="B56" s="180"/>
      <c r="C56" s="180"/>
      <c r="D56" s="180" t="s">
        <v>267</v>
      </c>
      <c r="E56" s="200">
        <f>+E55-((E48/2)*E49)*2</f>
        <v>25.5</v>
      </c>
      <c r="F56" s="180"/>
      <c r="G56" s="180"/>
    </row>
    <row r="57" spans="1:8" ht="12" customHeight="1" x14ac:dyDescent="0.25">
      <c r="A57" s="181" t="s">
        <v>329</v>
      </c>
      <c r="B57" s="180"/>
      <c r="C57" s="180"/>
      <c r="D57" s="180" t="s">
        <v>268</v>
      </c>
      <c r="E57" s="200">
        <f>E56*E53</f>
        <v>140.25</v>
      </c>
      <c r="F57" s="180"/>
      <c r="G57" s="180"/>
    </row>
    <row r="58" spans="1:8" ht="12" customHeight="1" x14ac:dyDescent="0.25">
      <c r="A58" s="181" t="s">
        <v>295</v>
      </c>
      <c r="B58" s="180"/>
      <c r="C58" s="180"/>
      <c r="D58" s="180" t="s">
        <v>269</v>
      </c>
      <c r="E58" s="204">
        <f>(E38*E39*(E14/100))/E57</f>
        <v>5.4901960784313796E-3</v>
      </c>
      <c r="F58" s="180"/>
      <c r="G58" s="180"/>
    </row>
    <row r="59" spans="1:8" ht="12" customHeight="1" x14ac:dyDescent="0.25">
      <c r="A59" s="181" t="s">
        <v>270</v>
      </c>
      <c r="B59" s="180"/>
      <c r="C59" s="180"/>
      <c r="D59" s="180" t="s">
        <v>271</v>
      </c>
      <c r="E59" s="200">
        <f>+E48+E58</f>
        <v>1.5054901960784315</v>
      </c>
      <c r="F59" s="180"/>
      <c r="G59" s="180"/>
    </row>
    <row r="60" spans="1:8" ht="12" customHeight="1" x14ac:dyDescent="0.25">
      <c r="A60" s="181"/>
      <c r="B60" s="180"/>
      <c r="C60" s="180"/>
      <c r="D60" s="180"/>
      <c r="E60" s="180"/>
      <c r="F60" s="180"/>
      <c r="G60" s="180"/>
    </row>
    <row r="61" spans="1:8" ht="12" customHeight="1" x14ac:dyDescent="0.25">
      <c r="A61" s="181"/>
      <c r="B61" s="180"/>
      <c r="C61" s="180"/>
      <c r="D61" s="180"/>
      <c r="E61" s="180"/>
      <c r="F61" s="180"/>
      <c r="G61" s="180"/>
    </row>
    <row r="62" spans="1:8" ht="12" customHeight="1" x14ac:dyDescent="0.25">
      <c r="A62" s="181"/>
      <c r="B62" s="180"/>
      <c r="C62" s="180"/>
      <c r="D62" s="180"/>
      <c r="E62" s="180"/>
      <c r="F62" s="180"/>
      <c r="G62" s="180"/>
    </row>
    <row r="63" spans="1:8" ht="12" customHeight="1" x14ac:dyDescent="0.25">
      <c r="A63" s="181"/>
      <c r="B63" s="180"/>
      <c r="C63" s="180"/>
      <c r="D63" s="180"/>
      <c r="E63" s="180"/>
      <c r="F63" s="180"/>
      <c r="G63" s="180"/>
    </row>
    <row r="64" spans="1:8" ht="14.45" customHeight="1" x14ac:dyDescent="0.25">
      <c r="A64" s="186"/>
      <c r="B64" s="187"/>
      <c r="C64" s="187"/>
      <c r="D64" s="187"/>
      <c r="E64" s="188"/>
      <c r="F64" s="187"/>
      <c r="G64" s="187"/>
    </row>
    <row r="65" spans="1:7" ht="14.45" customHeight="1" x14ac:dyDescent="0.25">
      <c r="A65" s="179" t="s">
        <v>272</v>
      </c>
      <c r="B65" s="180"/>
      <c r="C65" s="180"/>
      <c r="D65" s="180"/>
      <c r="E65" s="180"/>
      <c r="F65" s="180"/>
      <c r="G65" s="189"/>
    </row>
    <row r="66" spans="1:7" ht="14.45" customHeight="1" x14ac:dyDescent="0.25">
      <c r="A66" s="181"/>
      <c r="B66" s="180"/>
      <c r="C66" s="180"/>
      <c r="D66" s="180"/>
      <c r="E66" s="180"/>
      <c r="F66" s="190"/>
      <c r="G66" s="189"/>
    </row>
    <row r="67" spans="1:7" ht="14.45" customHeight="1" x14ac:dyDescent="0.25">
      <c r="A67" s="181" t="s">
        <v>273</v>
      </c>
      <c r="B67" s="180"/>
      <c r="C67" s="191"/>
      <c r="D67" s="180" t="s">
        <v>48</v>
      </c>
      <c r="E67" s="192">
        <f>9-1.2</f>
        <v>7.8</v>
      </c>
      <c r="F67" s="180"/>
      <c r="G67" s="189"/>
    </row>
    <row r="68" spans="1:7" ht="14.45" customHeight="1" x14ac:dyDescent="0.25">
      <c r="A68" s="181" t="s">
        <v>274</v>
      </c>
      <c r="B68" s="180"/>
      <c r="C68" s="191"/>
      <c r="D68" s="180" t="s">
        <v>48</v>
      </c>
      <c r="E68" s="230">
        <f>+E67+E59</f>
        <v>9.3054901960784306</v>
      </c>
      <c r="F68" s="180"/>
      <c r="G68" s="189"/>
    </row>
    <row r="69" spans="1:7" ht="14.45" customHeight="1" x14ac:dyDescent="0.25">
      <c r="A69" s="181"/>
      <c r="B69" s="180"/>
      <c r="C69" s="180"/>
      <c r="D69" s="180"/>
      <c r="E69" s="180"/>
      <c r="F69" s="180"/>
      <c r="G69" s="189"/>
    </row>
    <row r="70" spans="1:7" ht="13.5" thickBot="1" x14ac:dyDescent="0.3">
      <c r="A70" s="193"/>
      <c r="B70" s="194"/>
      <c r="C70" s="194"/>
      <c r="D70" s="194"/>
      <c r="E70" s="194"/>
      <c r="F70" s="194"/>
      <c r="G70" s="194"/>
    </row>
  </sheetData>
  <sheetProtection algorithmName="SHA-512" hashValue="Xd77SlaADU4FyfbEr//hE+ADegUGUC4OTKJEarmiNiZccOREcWXhyo0A2xoVeSsQ4nXIMjUckqpIUh+0ShRJLg==" saltValue="iNWhAQR7i2XCiJx4spJfjA==" spinCount="100000" sheet="1" formatCells="0" formatColumns="0" formatRows="0" insertColumns="0" insertRows="0" insertHyperlinks="0" deleteColumns="0" deleteRows="0" sort="0"/>
  <mergeCells count="7">
    <mergeCell ref="A7:G7"/>
    <mergeCell ref="A1:G1"/>
    <mergeCell ref="A2:G2"/>
    <mergeCell ref="A3:G3"/>
    <mergeCell ref="A4:G4"/>
    <mergeCell ref="A5:G5"/>
    <mergeCell ref="A6:G6"/>
  </mergeCells>
  <pageMargins left="0.70866141732283472" right="0.70866141732283472" top="0.74803149606299213" bottom="0.74803149606299213" header="0.31496062992125984" footer="0.31496062992125984"/>
  <pageSetup scale="75" orientation="portrait" r:id="rId1"/>
  <headerFooter>
    <oddHeader>&amp;C&amp;"Arial,Negrita"&amp;11&amp;F</oddHeader>
  </headerFooter>
  <rowBreaks count="1" manualBreakCount="1">
    <brk id="70" max="1638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8">
    <pageSetUpPr fitToPage="1"/>
  </sheetPr>
  <dimension ref="A1:P92"/>
  <sheetViews>
    <sheetView view="pageBreakPreview" zoomScale="85" zoomScaleNormal="90" zoomScaleSheetLayoutView="85" workbookViewId="0">
      <selection activeCell="G8" sqref="G8"/>
    </sheetView>
  </sheetViews>
  <sheetFormatPr baseColWidth="10" defaultColWidth="11.42578125" defaultRowHeight="12.75" x14ac:dyDescent="0.25"/>
  <cols>
    <col min="1" max="1" width="13.7109375" style="2" customWidth="1"/>
    <col min="2" max="2" width="16.85546875" style="2" customWidth="1"/>
    <col min="3" max="3" width="19" style="2" customWidth="1"/>
    <col min="4" max="4" width="13.140625" style="2" customWidth="1"/>
    <col min="5" max="5" width="13.85546875" style="2" customWidth="1"/>
    <col min="6" max="6" width="13.7109375" style="2" customWidth="1"/>
    <col min="7" max="7" width="27.85546875" style="2" customWidth="1"/>
    <col min="8" max="16384" width="11.42578125" style="2"/>
  </cols>
  <sheetData>
    <row r="1" spans="1:7" s="147" customFormat="1" ht="15.75" x14ac:dyDescent="0.25">
      <c r="A1" s="530" t="s">
        <v>638</v>
      </c>
      <c r="B1" s="531"/>
      <c r="C1" s="531"/>
      <c r="D1" s="531"/>
      <c r="E1" s="531"/>
      <c r="F1" s="531"/>
      <c r="G1" s="531"/>
    </row>
    <row r="2" spans="1:7" s="147" customFormat="1" ht="15" x14ac:dyDescent="0.25">
      <c r="A2" s="506" t="s">
        <v>191</v>
      </c>
      <c r="B2" s="507"/>
      <c r="C2" s="507"/>
      <c r="D2" s="507"/>
      <c r="E2" s="507"/>
      <c r="F2" s="507"/>
      <c r="G2" s="507"/>
    </row>
    <row r="3" spans="1:7" s="176" customFormat="1" ht="22.5" customHeight="1" x14ac:dyDescent="0.25">
      <c r="A3" s="519"/>
      <c r="B3" s="520"/>
      <c r="C3" s="520"/>
      <c r="D3" s="520"/>
      <c r="E3" s="520"/>
      <c r="F3" s="520"/>
      <c r="G3" s="520"/>
    </row>
    <row r="4" spans="1:7" ht="13.5" thickBot="1" x14ac:dyDescent="0.25">
      <c r="A4" s="3"/>
      <c r="B4" s="4"/>
      <c r="C4" s="5"/>
      <c r="D4" s="5"/>
      <c r="E4" s="5"/>
      <c r="F4" s="5"/>
      <c r="G4" s="5"/>
    </row>
    <row r="5" spans="1:7" ht="24" customHeight="1" thickTop="1" x14ac:dyDescent="0.25">
      <c r="A5" s="532" t="s">
        <v>333</v>
      </c>
      <c r="B5" s="533"/>
      <c r="C5" s="533"/>
      <c r="D5" s="533"/>
      <c r="E5" s="533"/>
      <c r="F5" s="533"/>
      <c r="G5" s="533"/>
    </row>
    <row r="6" spans="1:7" ht="39.75" customHeight="1" x14ac:dyDescent="0.25">
      <c r="A6" s="534" t="s">
        <v>641</v>
      </c>
      <c r="B6" s="535"/>
      <c r="C6" s="535"/>
      <c r="D6" s="535"/>
      <c r="E6" s="535"/>
      <c r="F6" s="535"/>
      <c r="G6" s="535"/>
    </row>
    <row r="7" spans="1:7" s="10" customFormat="1" ht="17.100000000000001" customHeight="1" x14ac:dyDescent="0.25">
      <c r="A7" s="6" t="s">
        <v>55</v>
      </c>
      <c r="B7" s="7"/>
      <c r="C7" s="7"/>
      <c r="D7" s="7"/>
      <c r="E7" s="7"/>
      <c r="F7" s="7"/>
      <c r="G7" s="7"/>
    </row>
    <row r="8" spans="1:7" s="10" customFormat="1" ht="12" customHeight="1" x14ac:dyDescent="0.25">
      <c r="A8" s="11"/>
      <c r="B8" s="7"/>
      <c r="C8" s="7"/>
      <c r="D8" s="12"/>
      <c r="E8" s="7"/>
      <c r="F8" s="7"/>
      <c r="G8" s="7"/>
    </row>
    <row r="9" spans="1:7" s="10" customFormat="1" ht="17.100000000000001" customHeight="1" x14ac:dyDescent="0.25">
      <c r="A9" s="11" t="s">
        <v>340</v>
      </c>
      <c r="B9" s="7"/>
      <c r="C9" s="219" t="s">
        <v>16</v>
      </c>
      <c r="D9" s="212">
        <v>40000</v>
      </c>
      <c r="E9" s="7"/>
      <c r="F9" s="14"/>
      <c r="G9" s="7"/>
    </row>
    <row r="10" spans="1:7" s="10" customFormat="1" ht="12" customHeight="1" x14ac:dyDescent="0.25">
      <c r="A10" s="11"/>
      <c r="B10" s="7"/>
      <c r="C10" s="7"/>
      <c r="D10" s="213">
        <f>+D9/1000</f>
        <v>40</v>
      </c>
      <c r="E10" s="7"/>
      <c r="F10" s="7"/>
      <c r="G10" s="7"/>
    </row>
    <row r="11" spans="1:7" s="10" customFormat="1" ht="12" customHeight="1" x14ac:dyDescent="0.25">
      <c r="A11" s="11"/>
      <c r="B11" s="7"/>
      <c r="C11" s="7"/>
      <c r="D11" s="7"/>
      <c r="E11" s="7"/>
      <c r="F11" s="7"/>
      <c r="G11" s="7"/>
    </row>
    <row r="12" spans="1:7" s="10" customFormat="1" ht="22.15" customHeight="1" thickBot="1" x14ac:dyDescent="0.3">
      <c r="A12" s="16" t="s">
        <v>341</v>
      </c>
      <c r="B12" s="17"/>
      <c r="C12" s="17"/>
      <c r="D12" s="17"/>
      <c r="E12" s="17"/>
      <c r="F12" s="17"/>
      <c r="G12" s="17"/>
    </row>
    <row r="13" spans="1:7" s="10" customFormat="1" ht="27.6" customHeight="1" thickTop="1" thickBot="1" x14ac:dyDescent="0.3">
      <c r="A13" s="536" t="s">
        <v>342</v>
      </c>
      <c r="B13" s="537"/>
      <c r="C13" s="537"/>
      <c r="D13" s="537"/>
      <c r="E13" s="537"/>
      <c r="F13" s="537"/>
      <c r="G13" s="537"/>
    </row>
    <row r="14" spans="1:7" s="10" customFormat="1" ht="13.15" customHeight="1" thickTop="1" x14ac:dyDescent="0.25">
      <c r="A14" s="19"/>
      <c r="B14" s="20"/>
      <c r="C14" s="20"/>
      <c r="D14" s="20"/>
      <c r="E14" s="20"/>
      <c r="F14" s="20"/>
      <c r="G14" s="20"/>
    </row>
    <row r="15" spans="1:7" s="10" customFormat="1" ht="13.15" customHeight="1" x14ac:dyDescent="0.25">
      <c r="A15" s="11" t="s">
        <v>359</v>
      </c>
      <c r="B15" s="20"/>
      <c r="C15" s="219" t="s">
        <v>34</v>
      </c>
      <c r="D15" s="61">
        <v>2</v>
      </c>
      <c r="E15" s="20"/>
      <c r="F15" s="20"/>
      <c r="G15" s="20"/>
    </row>
    <row r="16" spans="1:7" s="10" customFormat="1" ht="14.45" customHeight="1" x14ac:dyDescent="0.25">
      <c r="A16" s="11" t="s">
        <v>21</v>
      </c>
      <c r="B16" s="7"/>
      <c r="C16" s="219" t="s">
        <v>22</v>
      </c>
      <c r="D16" s="21">
        <f>(D10/D15)/D20</f>
        <v>13.333333333333334</v>
      </c>
      <c r="E16" s="219"/>
      <c r="F16" s="219"/>
      <c r="G16" s="22"/>
    </row>
    <row r="17" spans="1:7" s="10" customFormat="1" ht="14.45" customHeight="1" x14ac:dyDescent="0.25">
      <c r="A17" s="11" t="s">
        <v>23</v>
      </c>
      <c r="B17" s="7"/>
      <c r="C17" s="219" t="s">
        <v>24</v>
      </c>
      <c r="D17" s="61">
        <v>1.5</v>
      </c>
      <c r="E17" s="219"/>
      <c r="F17" s="219"/>
      <c r="G17" s="22"/>
    </row>
    <row r="18" spans="1:7" s="10" customFormat="1" ht="14.45" customHeight="1" x14ac:dyDescent="0.25">
      <c r="A18" s="11" t="s">
        <v>25</v>
      </c>
      <c r="B18" s="7"/>
      <c r="C18" s="24" t="s">
        <v>26</v>
      </c>
      <c r="D18" s="25">
        <f>D19*D17</f>
        <v>4.4721359549995796</v>
      </c>
      <c r="E18" s="219"/>
      <c r="F18" s="26"/>
      <c r="G18" s="27"/>
    </row>
    <row r="19" spans="1:7" s="10" customFormat="1" ht="14.45" customHeight="1" x14ac:dyDescent="0.25">
      <c r="A19" s="11" t="s">
        <v>27</v>
      </c>
      <c r="B19" s="7"/>
      <c r="C19" s="219" t="s">
        <v>28</v>
      </c>
      <c r="D19" s="28">
        <f>SQRT(D16/D17)</f>
        <v>2.9814239699997196</v>
      </c>
      <c r="E19" s="219"/>
      <c r="F19" s="7"/>
      <c r="G19" s="7"/>
    </row>
    <row r="20" spans="1:7" s="10" customFormat="1" ht="14.45" customHeight="1" x14ac:dyDescent="0.25">
      <c r="A20" s="11" t="s">
        <v>29</v>
      </c>
      <c r="B20" s="7"/>
      <c r="C20" s="219" t="s">
        <v>30</v>
      </c>
      <c r="D20" s="61">
        <v>1.5</v>
      </c>
      <c r="E20" s="219"/>
      <c r="F20" s="7"/>
      <c r="G20" s="7"/>
    </row>
    <row r="21" spans="1:7" s="10" customFormat="1" ht="14.45" customHeight="1" x14ac:dyDescent="0.25">
      <c r="A21" s="11" t="s">
        <v>31</v>
      </c>
      <c r="B21" s="7"/>
      <c r="C21" s="219" t="s">
        <v>32</v>
      </c>
      <c r="D21" s="61">
        <v>0.3</v>
      </c>
      <c r="E21" s="219"/>
      <c r="F21" s="7"/>
      <c r="G21" s="7"/>
    </row>
    <row r="22" spans="1:7" s="10" customFormat="1" ht="14.45" customHeight="1" x14ac:dyDescent="0.25">
      <c r="A22" s="11" t="s">
        <v>335</v>
      </c>
      <c r="B22" s="7"/>
      <c r="C22" s="219" t="s">
        <v>336</v>
      </c>
      <c r="D22" s="33">
        <f>+D20+D21</f>
        <v>1.8</v>
      </c>
      <c r="E22" s="219"/>
      <c r="F22" s="7"/>
      <c r="G22" s="7"/>
    </row>
    <row r="23" spans="1:7" s="10" customFormat="1" ht="14.45" customHeight="1" x14ac:dyDescent="0.25">
      <c r="A23" s="11"/>
      <c r="B23" s="7"/>
      <c r="C23" s="219"/>
      <c r="D23" s="29"/>
      <c r="E23" s="221"/>
      <c r="F23" s="7"/>
      <c r="G23" s="7"/>
    </row>
    <row r="24" spans="1:7" s="10" customFormat="1" ht="14.45" customHeight="1" x14ac:dyDescent="0.25">
      <c r="A24" s="30" t="s">
        <v>334</v>
      </c>
      <c r="B24" s="7"/>
      <c r="C24" s="219"/>
      <c r="D24" s="29"/>
      <c r="E24" s="221"/>
      <c r="F24" s="7"/>
      <c r="G24" s="7"/>
    </row>
    <row r="25" spans="1:7" s="10" customFormat="1" ht="23.25" customHeight="1" x14ac:dyDescent="0.25">
      <c r="A25" s="527" t="s">
        <v>17</v>
      </c>
      <c r="B25" s="528"/>
      <c r="C25" s="528"/>
      <c r="D25" s="221" t="s">
        <v>35</v>
      </c>
      <c r="E25" s="221"/>
      <c r="F25" s="7"/>
      <c r="G25" s="7"/>
    </row>
    <row r="26" spans="1:7" s="10" customFormat="1" ht="12" customHeight="1" x14ac:dyDescent="0.25">
      <c r="A26" s="11"/>
      <c r="B26" s="7"/>
      <c r="C26" s="7"/>
      <c r="D26" s="7"/>
      <c r="E26" s="221"/>
      <c r="F26" s="7"/>
      <c r="G26" s="7"/>
    </row>
    <row r="27" spans="1:7" s="10" customFormat="1" ht="12" customHeight="1" x14ac:dyDescent="0.25">
      <c r="A27" s="11" t="s">
        <v>343</v>
      </c>
      <c r="B27" s="219"/>
      <c r="C27" s="219" t="s">
        <v>37</v>
      </c>
      <c r="D27" s="216">
        <v>1</v>
      </c>
      <c r="E27" s="221"/>
      <c r="F27" s="7"/>
      <c r="G27" s="7"/>
    </row>
    <row r="28" spans="1:7" s="10" customFormat="1" ht="14.45" customHeight="1" x14ac:dyDescent="0.25">
      <c r="A28" s="11" t="s">
        <v>36</v>
      </c>
      <c r="B28" s="219"/>
      <c r="C28" s="219" t="s">
        <v>37</v>
      </c>
      <c r="D28" s="31">
        <f>+D27/1000</f>
        <v>1E-3</v>
      </c>
      <c r="E28" s="7"/>
      <c r="F28" s="7"/>
      <c r="G28" s="7"/>
    </row>
    <row r="29" spans="1:7" s="10" customFormat="1" ht="14.45" customHeight="1" x14ac:dyDescent="0.25">
      <c r="A29" s="11" t="s">
        <v>38</v>
      </c>
      <c r="B29" s="219"/>
      <c r="C29" s="219" t="s">
        <v>39</v>
      </c>
      <c r="D29" s="215">
        <v>1.84</v>
      </c>
      <c r="E29" s="7"/>
      <c r="F29" s="7"/>
      <c r="G29" s="7"/>
    </row>
    <row r="30" spans="1:7" s="10" customFormat="1" ht="14.45" customHeight="1" x14ac:dyDescent="0.25">
      <c r="A30" s="11" t="s">
        <v>40</v>
      </c>
      <c r="B30" s="7"/>
      <c r="C30" s="219" t="s">
        <v>41</v>
      </c>
      <c r="D30" s="61">
        <v>0.03</v>
      </c>
      <c r="E30" s="7"/>
      <c r="F30" s="7"/>
      <c r="G30" s="32"/>
    </row>
    <row r="31" spans="1:7" s="10" customFormat="1" ht="14.45" customHeight="1" x14ac:dyDescent="0.25">
      <c r="A31" s="11" t="s">
        <v>42</v>
      </c>
      <c r="B31" s="7"/>
      <c r="C31" s="219" t="s">
        <v>43</v>
      </c>
      <c r="D31" s="33">
        <f>+D28/(D29*(D30^(3/2)))</f>
        <v>0.10459244007058434</v>
      </c>
      <c r="E31" s="7"/>
      <c r="F31" s="7"/>
      <c r="G31" s="7"/>
    </row>
    <row r="32" spans="1:7" s="10" customFormat="1" ht="14.45" customHeight="1" x14ac:dyDescent="0.25">
      <c r="A32" s="7"/>
      <c r="B32" s="7"/>
      <c r="C32" s="219"/>
      <c r="D32" s="221"/>
      <c r="E32" s="221"/>
      <c r="F32" s="7"/>
      <c r="G32" s="7"/>
    </row>
    <row r="33" spans="1:16" s="10" customFormat="1" ht="14.45" customHeight="1" x14ac:dyDescent="0.25">
      <c r="A33" s="30" t="s">
        <v>361</v>
      </c>
      <c r="B33" s="7"/>
      <c r="C33" s="219"/>
      <c r="D33" s="29"/>
      <c r="E33" s="221"/>
      <c r="F33" s="7"/>
      <c r="G33" s="7"/>
    </row>
    <row r="34" spans="1:16" s="10" customFormat="1" ht="14.45" customHeight="1" x14ac:dyDescent="0.25">
      <c r="A34" s="30"/>
      <c r="B34" s="7"/>
      <c r="C34" s="219"/>
      <c r="D34" s="29"/>
      <c r="E34" s="7"/>
      <c r="F34" s="7"/>
      <c r="G34" s="7"/>
    </row>
    <row r="35" spans="1:16" s="10" customFormat="1" ht="14.45" customHeight="1" x14ac:dyDescent="0.2">
      <c r="A35" s="222" t="s">
        <v>360</v>
      </c>
      <c r="B35" s="7"/>
      <c r="C35" s="219"/>
      <c r="D35" s="157">
        <v>2</v>
      </c>
      <c r="E35" s="7"/>
      <c r="F35" s="49"/>
      <c r="G35" s="7"/>
    </row>
    <row r="36" spans="1:16" s="48" customFormat="1" ht="15" x14ac:dyDescent="0.2">
      <c r="A36" s="222" t="s">
        <v>346</v>
      </c>
      <c r="B36" s="220"/>
      <c r="C36" s="219" t="s">
        <v>45</v>
      </c>
      <c r="D36" s="226">
        <f>+D35/1000</f>
        <v>2E-3</v>
      </c>
      <c r="E36" s="7"/>
      <c r="F36" s="49"/>
      <c r="G36" s="47"/>
      <c r="H36" s="47"/>
      <c r="I36" s="47"/>
      <c r="J36" s="47"/>
      <c r="K36" s="47"/>
      <c r="L36" s="47"/>
      <c r="M36" s="47"/>
      <c r="N36" s="47"/>
      <c r="O36" s="47"/>
      <c r="P36" s="47"/>
    </row>
    <row r="37" spans="1:16" s="48" customFormat="1" ht="15" x14ac:dyDescent="0.2">
      <c r="A37" s="222" t="s">
        <v>69</v>
      </c>
      <c r="B37" s="220"/>
      <c r="C37" s="56" t="s">
        <v>70</v>
      </c>
      <c r="D37" s="23" t="s">
        <v>348</v>
      </c>
      <c r="E37" s="7"/>
      <c r="F37" s="47"/>
      <c r="G37" s="47"/>
      <c r="H37" s="47"/>
      <c r="I37" s="47"/>
      <c r="M37" s="47"/>
      <c r="N37" s="47"/>
      <c r="O37" s="47"/>
      <c r="P37" s="47"/>
    </row>
    <row r="38" spans="1:16" s="48" customFormat="1" ht="15" x14ac:dyDescent="0.2">
      <c r="A38" s="222" t="s">
        <v>75</v>
      </c>
      <c r="B38" s="220"/>
      <c r="C38" s="56" t="s">
        <v>76</v>
      </c>
      <c r="D38" s="224">
        <v>0.02</v>
      </c>
      <c r="E38" s="47"/>
      <c r="F38" s="47"/>
      <c r="G38" s="47"/>
      <c r="H38" s="47"/>
      <c r="I38" s="47"/>
      <c r="J38" s="47"/>
      <c r="K38" s="49"/>
      <c r="L38" s="47"/>
      <c r="M38" s="47"/>
      <c r="N38" s="47"/>
      <c r="O38" s="47"/>
      <c r="P38" s="47"/>
    </row>
    <row r="39" spans="1:16" s="48" customFormat="1" ht="16.5" x14ac:dyDescent="0.2">
      <c r="A39" s="222" t="s">
        <v>77</v>
      </c>
      <c r="B39" s="220"/>
      <c r="C39" s="56" t="s">
        <v>78</v>
      </c>
      <c r="D39" s="59">
        <f>D36/(0.6*SQRT(2*9.81*D38))</f>
        <v>5.3212571401175081E-3</v>
      </c>
      <c r="E39" s="59">
        <f>PI()*((E40^2)/4)</f>
        <v>8.107319665559963E-3</v>
      </c>
      <c r="F39" s="47"/>
      <c r="G39" s="47"/>
      <c r="H39" s="47"/>
      <c r="I39" s="47"/>
      <c r="J39" s="47"/>
      <c r="K39" s="49"/>
      <c r="L39" s="47"/>
      <c r="M39" s="47"/>
      <c r="N39" s="47"/>
      <c r="O39" s="225"/>
      <c r="P39" s="47"/>
    </row>
    <row r="40" spans="1:16" s="48" customFormat="1" ht="14.25" x14ac:dyDescent="0.2">
      <c r="A40" s="35" t="s">
        <v>79</v>
      </c>
      <c r="B40" s="7"/>
      <c r="C40" s="529" t="s">
        <v>80</v>
      </c>
      <c r="D40" s="59">
        <f>SQRT(D39*4/PI())</f>
        <v>8.2311815789119544E-2</v>
      </c>
      <c r="E40" s="60">
        <f>+E41*0.0254</f>
        <v>0.1016</v>
      </c>
      <c r="F40" s="47"/>
      <c r="G40" s="47"/>
      <c r="H40" s="47"/>
      <c r="I40" s="47"/>
      <c r="J40" s="47"/>
      <c r="K40" s="47"/>
      <c r="L40" s="47"/>
      <c r="M40" s="47"/>
      <c r="N40" s="47"/>
      <c r="O40" s="47"/>
      <c r="P40" s="47"/>
    </row>
    <row r="41" spans="1:16" s="48" customFormat="1" ht="14.25" x14ac:dyDescent="0.2">
      <c r="A41" s="35" t="s">
        <v>81</v>
      </c>
      <c r="B41" s="7"/>
      <c r="C41" s="529"/>
      <c r="D41" s="21">
        <f>D40/0.0254</f>
        <v>3.2406226688629745</v>
      </c>
      <c r="E41" s="61">
        <v>4</v>
      </c>
      <c r="F41" s="47" t="s">
        <v>82</v>
      </c>
      <c r="G41" s="47"/>
      <c r="H41" s="47"/>
      <c r="I41" s="47"/>
      <c r="J41" s="47"/>
      <c r="K41" s="47"/>
      <c r="L41" s="47"/>
      <c r="M41" s="47"/>
      <c r="N41" s="47"/>
      <c r="O41" s="47"/>
      <c r="P41" s="47"/>
    </row>
    <row r="42" spans="1:16" s="10" customFormat="1" ht="14.45" customHeight="1" x14ac:dyDescent="0.25">
      <c r="A42" s="7"/>
      <c r="B42" s="7"/>
      <c r="C42" s="219"/>
      <c r="D42" s="221"/>
      <c r="E42" s="221"/>
      <c r="F42" s="7"/>
      <c r="G42" s="7"/>
    </row>
    <row r="43" spans="1:16" s="10" customFormat="1" ht="14.45" customHeight="1" x14ac:dyDescent="0.25">
      <c r="A43" s="7"/>
      <c r="B43" s="7"/>
      <c r="C43" s="219"/>
      <c r="D43" s="221"/>
      <c r="E43" s="221"/>
      <c r="F43" s="7"/>
      <c r="G43" s="7"/>
    </row>
    <row r="44" spans="1:16" s="10" customFormat="1" ht="14.45" customHeight="1" x14ac:dyDescent="0.25">
      <c r="A44" s="30" t="s">
        <v>337</v>
      </c>
      <c r="B44" s="7"/>
      <c r="C44" s="219"/>
      <c r="D44" s="29"/>
      <c r="E44" s="221"/>
      <c r="F44" s="7"/>
      <c r="G44" s="7"/>
    </row>
    <row r="45" spans="1:16" s="10" customFormat="1" ht="14.45" customHeight="1" x14ac:dyDescent="0.25">
      <c r="A45" s="7"/>
      <c r="B45" s="7"/>
      <c r="C45" s="211" t="s">
        <v>338</v>
      </c>
      <c r="D45" s="211" t="s">
        <v>339</v>
      </c>
      <c r="E45" s="211" t="s">
        <v>246</v>
      </c>
      <c r="F45" s="7"/>
      <c r="G45" s="7"/>
    </row>
    <row r="46" spans="1:16" s="10" customFormat="1" ht="14.45" customHeight="1" x14ac:dyDescent="0.25">
      <c r="A46" s="7"/>
      <c r="B46" s="7"/>
      <c r="C46" s="209">
        <f>+D22</f>
        <v>1.8</v>
      </c>
      <c r="D46" s="210">
        <f>+C46*100</f>
        <v>180</v>
      </c>
      <c r="E46" s="208">
        <f>+$D$16*C46</f>
        <v>24</v>
      </c>
      <c r="F46" s="7"/>
      <c r="G46" s="7"/>
    </row>
    <row r="47" spans="1:16" s="10" customFormat="1" ht="14.45" customHeight="1" x14ac:dyDescent="0.25">
      <c r="A47" s="7"/>
      <c r="B47" s="7"/>
      <c r="C47" s="209">
        <v>1.75</v>
      </c>
      <c r="D47" s="210">
        <f t="shared" ref="D47:D51" si="0">+C47*100</f>
        <v>175</v>
      </c>
      <c r="E47" s="208">
        <f t="shared" ref="E47" si="1">+$D$16*C47</f>
        <v>23.333333333333336</v>
      </c>
      <c r="F47" s="7"/>
      <c r="G47" s="7"/>
    </row>
    <row r="48" spans="1:16" s="10" customFormat="1" ht="14.45" customHeight="1" x14ac:dyDescent="0.25">
      <c r="A48" s="7"/>
      <c r="B48" s="7"/>
      <c r="C48" s="209">
        <v>1.7</v>
      </c>
      <c r="D48" s="210">
        <f t="shared" si="0"/>
        <v>170</v>
      </c>
      <c r="E48" s="208">
        <f>+$D$16*C48</f>
        <v>22.666666666666668</v>
      </c>
      <c r="F48" s="7"/>
      <c r="G48" s="7"/>
    </row>
    <row r="49" spans="1:7" s="10" customFormat="1" ht="14.45" customHeight="1" x14ac:dyDescent="0.25">
      <c r="A49" s="7"/>
      <c r="B49" s="7"/>
      <c r="C49" s="209">
        <v>1.65</v>
      </c>
      <c r="D49" s="210">
        <f t="shared" si="0"/>
        <v>165</v>
      </c>
      <c r="E49" s="208">
        <f t="shared" ref="E49:E82" si="2">+$D$16*C49</f>
        <v>22</v>
      </c>
      <c r="F49" s="7"/>
      <c r="G49" s="7"/>
    </row>
    <row r="50" spans="1:7" s="10" customFormat="1" ht="14.45" customHeight="1" x14ac:dyDescent="0.25">
      <c r="A50" s="7"/>
      <c r="B50" s="7"/>
      <c r="C50" s="209">
        <v>1.6</v>
      </c>
      <c r="D50" s="210">
        <f t="shared" si="0"/>
        <v>160</v>
      </c>
      <c r="E50" s="208">
        <f t="shared" si="2"/>
        <v>21.333333333333336</v>
      </c>
      <c r="F50" s="7"/>
      <c r="G50" s="7"/>
    </row>
    <row r="51" spans="1:7" s="10" customFormat="1" ht="14.45" customHeight="1" x14ac:dyDescent="0.25">
      <c r="A51" s="7"/>
      <c r="B51" s="7"/>
      <c r="C51" s="209">
        <v>1.55</v>
      </c>
      <c r="D51" s="210">
        <f t="shared" si="0"/>
        <v>155</v>
      </c>
      <c r="E51" s="208">
        <f t="shared" si="2"/>
        <v>20.666666666666668</v>
      </c>
      <c r="F51" s="7"/>
      <c r="G51" s="7"/>
    </row>
    <row r="52" spans="1:7" s="10" customFormat="1" ht="14.45" customHeight="1" x14ac:dyDescent="0.25">
      <c r="A52" s="7"/>
      <c r="B52" s="7"/>
      <c r="C52" s="209">
        <v>1.5</v>
      </c>
      <c r="D52" s="210">
        <f>+C52*100</f>
        <v>150</v>
      </c>
      <c r="E52" s="208">
        <f t="shared" si="2"/>
        <v>20</v>
      </c>
      <c r="F52" s="7"/>
      <c r="G52" s="7"/>
    </row>
    <row r="53" spans="1:7" s="10" customFormat="1" ht="14.45" customHeight="1" x14ac:dyDescent="0.25">
      <c r="A53" s="7"/>
      <c r="B53" s="7"/>
      <c r="C53" s="209">
        <v>1.45</v>
      </c>
      <c r="D53" s="210">
        <f t="shared" ref="D53:D82" si="3">+C53*100</f>
        <v>145</v>
      </c>
      <c r="E53" s="208">
        <f t="shared" si="2"/>
        <v>19.333333333333332</v>
      </c>
      <c r="F53" s="7"/>
      <c r="G53" s="7"/>
    </row>
    <row r="54" spans="1:7" s="10" customFormat="1" ht="14.45" customHeight="1" x14ac:dyDescent="0.25">
      <c r="A54" s="7"/>
      <c r="B54" s="7"/>
      <c r="C54" s="209">
        <v>1.4</v>
      </c>
      <c r="D54" s="210">
        <f t="shared" si="3"/>
        <v>140</v>
      </c>
      <c r="E54" s="208">
        <f t="shared" si="2"/>
        <v>18.666666666666668</v>
      </c>
      <c r="F54" s="7"/>
      <c r="G54" s="7"/>
    </row>
    <row r="55" spans="1:7" s="10" customFormat="1" ht="14.45" customHeight="1" x14ac:dyDescent="0.25">
      <c r="A55" s="7"/>
      <c r="B55" s="7"/>
      <c r="C55" s="209">
        <v>1.35</v>
      </c>
      <c r="D55" s="210">
        <f t="shared" si="3"/>
        <v>135</v>
      </c>
      <c r="E55" s="208">
        <f t="shared" si="2"/>
        <v>18.000000000000004</v>
      </c>
      <c r="F55" s="7"/>
      <c r="G55" s="7"/>
    </row>
    <row r="56" spans="1:7" s="10" customFormat="1" ht="14.45" customHeight="1" x14ac:dyDescent="0.25">
      <c r="A56" s="7"/>
      <c r="B56" s="7"/>
      <c r="C56" s="209">
        <v>1.3</v>
      </c>
      <c r="D56" s="210">
        <f t="shared" si="3"/>
        <v>130</v>
      </c>
      <c r="E56" s="208">
        <f t="shared" si="2"/>
        <v>17.333333333333336</v>
      </c>
      <c r="F56" s="7"/>
      <c r="G56" s="7"/>
    </row>
    <row r="57" spans="1:7" s="10" customFormat="1" ht="14.45" customHeight="1" x14ac:dyDescent="0.25">
      <c r="A57" s="7"/>
      <c r="B57" s="7"/>
      <c r="C57" s="209">
        <v>1.25</v>
      </c>
      <c r="D57" s="210">
        <f t="shared" si="3"/>
        <v>125</v>
      </c>
      <c r="E57" s="208">
        <f t="shared" si="2"/>
        <v>16.666666666666668</v>
      </c>
      <c r="F57" s="7"/>
      <c r="G57" s="7"/>
    </row>
    <row r="58" spans="1:7" s="10" customFormat="1" ht="14.45" customHeight="1" x14ac:dyDescent="0.25">
      <c r="A58" s="7"/>
      <c r="B58" s="7"/>
      <c r="C58" s="209">
        <v>1.2</v>
      </c>
      <c r="D58" s="210">
        <f t="shared" si="3"/>
        <v>120</v>
      </c>
      <c r="E58" s="208">
        <f t="shared" si="2"/>
        <v>16</v>
      </c>
      <c r="F58" s="7"/>
      <c r="G58" s="7"/>
    </row>
    <row r="59" spans="1:7" s="10" customFormat="1" ht="14.45" customHeight="1" x14ac:dyDescent="0.25">
      <c r="A59" s="7"/>
      <c r="B59" s="7"/>
      <c r="C59" s="209">
        <v>1.1499999999999999</v>
      </c>
      <c r="D59" s="210">
        <f t="shared" si="3"/>
        <v>114.99999999999999</v>
      </c>
      <c r="E59" s="208">
        <f t="shared" si="2"/>
        <v>15.333333333333332</v>
      </c>
      <c r="F59" s="7"/>
      <c r="G59" s="7"/>
    </row>
    <row r="60" spans="1:7" s="10" customFormat="1" ht="14.45" customHeight="1" x14ac:dyDescent="0.25">
      <c r="A60" s="7"/>
      <c r="B60" s="7"/>
      <c r="C60" s="209">
        <v>1.1000000000000001</v>
      </c>
      <c r="D60" s="210">
        <f t="shared" si="3"/>
        <v>110.00000000000001</v>
      </c>
      <c r="E60" s="208">
        <f t="shared" si="2"/>
        <v>14.666666666666668</v>
      </c>
      <c r="F60" s="7"/>
      <c r="G60" s="7"/>
    </row>
    <row r="61" spans="1:7" s="10" customFormat="1" ht="14.45" customHeight="1" x14ac:dyDescent="0.25">
      <c r="A61" s="7"/>
      <c r="B61" s="7"/>
      <c r="C61" s="209">
        <v>1.05</v>
      </c>
      <c r="D61" s="210">
        <f t="shared" si="3"/>
        <v>105</v>
      </c>
      <c r="E61" s="208">
        <f t="shared" si="2"/>
        <v>14.000000000000002</v>
      </c>
      <c r="F61" s="7"/>
      <c r="G61" s="7"/>
    </row>
    <row r="62" spans="1:7" s="10" customFormat="1" ht="14.45" customHeight="1" x14ac:dyDescent="0.25">
      <c r="A62" s="7"/>
      <c r="B62" s="7"/>
      <c r="C62" s="209">
        <v>0.999999999999999</v>
      </c>
      <c r="D62" s="210">
        <f t="shared" si="3"/>
        <v>99.999999999999901</v>
      </c>
      <c r="E62" s="208">
        <f t="shared" si="2"/>
        <v>13.333333333333321</v>
      </c>
      <c r="F62" s="7"/>
      <c r="G62" s="7"/>
    </row>
    <row r="63" spans="1:7" s="10" customFormat="1" ht="14.45" customHeight="1" x14ac:dyDescent="0.25">
      <c r="A63" s="7"/>
      <c r="B63" s="7"/>
      <c r="C63" s="209">
        <v>0.94999999999999896</v>
      </c>
      <c r="D63" s="210">
        <f t="shared" si="3"/>
        <v>94.999999999999901</v>
      </c>
      <c r="E63" s="208">
        <f t="shared" si="2"/>
        <v>12.666666666666654</v>
      </c>
      <c r="F63" s="7"/>
      <c r="G63" s="7"/>
    </row>
    <row r="64" spans="1:7" s="10" customFormat="1" ht="14.45" customHeight="1" x14ac:dyDescent="0.25">
      <c r="A64" s="7"/>
      <c r="B64" s="7"/>
      <c r="C64" s="209">
        <v>0.89999999999999902</v>
      </c>
      <c r="D64" s="210">
        <f t="shared" si="3"/>
        <v>89.999999999999901</v>
      </c>
      <c r="E64" s="208">
        <f t="shared" si="2"/>
        <v>11.999999999999988</v>
      </c>
      <c r="F64" s="7"/>
      <c r="G64" s="7"/>
    </row>
    <row r="65" spans="1:7" s="10" customFormat="1" ht="14.45" customHeight="1" x14ac:dyDescent="0.25">
      <c r="A65" s="7"/>
      <c r="B65" s="7"/>
      <c r="C65" s="209">
        <v>0.84999999999999898</v>
      </c>
      <c r="D65" s="210">
        <f t="shared" si="3"/>
        <v>84.999999999999901</v>
      </c>
      <c r="E65" s="208">
        <f t="shared" si="2"/>
        <v>11.33333333333332</v>
      </c>
      <c r="F65" s="7"/>
      <c r="G65" s="7"/>
    </row>
    <row r="66" spans="1:7" s="10" customFormat="1" ht="14.45" customHeight="1" x14ac:dyDescent="0.25">
      <c r="A66" s="7"/>
      <c r="B66" s="7"/>
      <c r="C66" s="209">
        <v>0.79999999999999905</v>
      </c>
      <c r="D66" s="210">
        <f t="shared" si="3"/>
        <v>79.999999999999901</v>
      </c>
      <c r="E66" s="208">
        <f t="shared" si="2"/>
        <v>10.666666666666654</v>
      </c>
      <c r="F66" s="7"/>
      <c r="G66" s="7"/>
    </row>
    <row r="67" spans="1:7" s="10" customFormat="1" ht="14.45" customHeight="1" x14ac:dyDescent="0.25">
      <c r="A67" s="7"/>
      <c r="B67" s="7"/>
      <c r="C67" s="209">
        <v>0.75</v>
      </c>
      <c r="D67" s="210">
        <f t="shared" si="3"/>
        <v>75</v>
      </c>
      <c r="E67" s="208">
        <f t="shared" si="2"/>
        <v>10</v>
      </c>
      <c r="F67" s="7"/>
      <c r="G67" s="7"/>
    </row>
    <row r="68" spans="1:7" s="10" customFormat="1" ht="14.45" customHeight="1" x14ac:dyDescent="0.25">
      <c r="A68" s="7"/>
      <c r="B68" s="7"/>
      <c r="C68" s="209">
        <v>0.7</v>
      </c>
      <c r="D68" s="210">
        <f t="shared" si="3"/>
        <v>70</v>
      </c>
      <c r="E68" s="208">
        <f t="shared" si="2"/>
        <v>9.3333333333333339</v>
      </c>
      <c r="F68" s="7"/>
      <c r="G68" s="7"/>
    </row>
    <row r="69" spans="1:7" s="10" customFormat="1" ht="14.45" customHeight="1" x14ac:dyDescent="0.25">
      <c r="A69" s="7"/>
      <c r="B69" s="7"/>
      <c r="C69" s="209">
        <v>0.65</v>
      </c>
      <c r="D69" s="210">
        <f t="shared" si="3"/>
        <v>65</v>
      </c>
      <c r="E69" s="208">
        <f t="shared" si="2"/>
        <v>8.6666666666666679</v>
      </c>
      <c r="F69" s="7"/>
      <c r="G69" s="7"/>
    </row>
    <row r="70" spans="1:7" s="10" customFormat="1" ht="14.45" customHeight="1" x14ac:dyDescent="0.25">
      <c r="A70" s="7"/>
      <c r="B70" s="7"/>
      <c r="C70" s="209">
        <v>0.6</v>
      </c>
      <c r="D70" s="210">
        <f t="shared" si="3"/>
        <v>60</v>
      </c>
      <c r="E70" s="208">
        <f t="shared" si="2"/>
        <v>8</v>
      </c>
      <c r="F70" s="7"/>
      <c r="G70" s="7"/>
    </row>
    <row r="71" spans="1:7" s="10" customFormat="1" ht="14.45" customHeight="1" x14ac:dyDescent="0.25">
      <c r="A71" s="7"/>
      <c r="B71" s="7"/>
      <c r="C71" s="209">
        <v>0.55000000000000004</v>
      </c>
      <c r="D71" s="210">
        <f t="shared" si="3"/>
        <v>55.000000000000007</v>
      </c>
      <c r="E71" s="208">
        <f t="shared" si="2"/>
        <v>7.3333333333333339</v>
      </c>
      <c r="F71" s="7"/>
      <c r="G71" s="7"/>
    </row>
    <row r="72" spans="1:7" s="10" customFormat="1" ht="14.45" customHeight="1" x14ac:dyDescent="0.25">
      <c r="A72" s="7"/>
      <c r="B72" s="7"/>
      <c r="C72" s="209">
        <v>0.5</v>
      </c>
      <c r="D72" s="210">
        <f t="shared" si="3"/>
        <v>50</v>
      </c>
      <c r="E72" s="208">
        <f t="shared" si="2"/>
        <v>6.666666666666667</v>
      </c>
      <c r="F72" s="7"/>
      <c r="G72" s="7"/>
    </row>
    <row r="73" spans="1:7" s="10" customFormat="1" ht="14.45" customHeight="1" x14ac:dyDescent="0.25">
      <c r="A73" s="7"/>
      <c r="B73" s="7"/>
      <c r="C73" s="209">
        <v>0.45</v>
      </c>
      <c r="D73" s="210">
        <f t="shared" si="3"/>
        <v>45</v>
      </c>
      <c r="E73" s="208">
        <f t="shared" si="2"/>
        <v>6</v>
      </c>
      <c r="F73" s="7"/>
      <c r="G73" s="7"/>
    </row>
    <row r="74" spans="1:7" s="10" customFormat="1" ht="14.45" customHeight="1" x14ac:dyDescent="0.25">
      <c r="A74" s="7"/>
      <c r="B74" s="7"/>
      <c r="C74" s="209">
        <v>0.4</v>
      </c>
      <c r="D74" s="210">
        <f t="shared" si="3"/>
        <v>40</v>
      </c>
      <c r="E74" s="208">
        <f t="shared" si="2"/>
        <v>5.3333333333333339</v>
      </c>
      <c r="F74" s="7"/>
      <c r="G74" s="7"/>
    </row>
    <row r="75" spans="1:7" s="10" customFormat="1" ht="14.45" customHeight="1" x14ac:dyDescent="0.25">
      <c r="A75" s="7"/>
      <c r="B75" s="7"/>
      <c r="C75" s="209">
        <v>0.35</v>
      </c>
      <c r="D75" s="210">
        <f t="shared" si="3"/>
        <v>35</v>
      </c>
      <c r="E75" s="208">
        <f t="shared" si="2"/>
        <v>4.666666666666667</v>
      </c>
      <c r="F75" s="7"/>
      <c r="G75" s="7"/>
    </row>
    <row r="76" spans="1:7" s="10" customFormat="1" ht="14.45" customHeight="1" x14ac:dyDescent="0.25">
      <c r="A76" s="7"/>
      <c r="B76" s="7"/>
      <c r="C76" s="209">
        <v>0.3</v>
      </c>
      <c r="D76" s="210">
        <f t="shared" si="3"/>
        <v>30</v>
      </c>
      <c r="E76" s="208">
        <f t="shared" si="2"/>
        <v>4</v>
      </c>
      <c r="F76" s="7"/>
      <c r="G76" s="7"/>
    </row>
    <row r="77" spans="1:7" s="10" customFormat="1" ht="14.45" customHeight="1" x14ac:dyDescent="0.25">
      <c r="A77" s="7"/>
      <c r="B77" s="7"/>
      <c r="C77" s="209">
        <v>0.25</v>
      </c>
      <c r="D77" s="210">
        <f t="shared" si="3"/>
        <v>25</v>
      </c>
      <c r="E77" s="208">
        <f t="shared" si="2"/>
        <v>3.3333333333333335</v>
      </c>
      <c r="F77" s="7"/>
      <c r="G77" s="7"/>
    </row>
    <row r="78" spans="1:7" s="10" customFormat="1" ht="14.45" customHeight="1" x14ac:dyDescent="0.25">
      <c r="A78" s="7"/>
      <c r="B78" s="7"/>
      <c r="C78" s="209">
        <v>0.2</v>
      </c>
      <c r="D78" s="210">
        <f t="shared" si="3"/>
        <v>20</v>
      </c>
      <c r="E78" s="208">
        <f t="shared" si="2"/>
        <v>2.666666666666667</v>
      </c>
      <c r="F78" s="7"/>
      <c r="G78" s="7"/>
    </row>
    <row r="79" spans="1:7" s="10" customFormat="1" ht="14.45" customHeight="1" x14ac:dyDescent="0.25">
      <c r="A79" s="7"/>
      <c r="B79" s="7"/>
      <c r="C79" s="209">
        <v>0.15</v>
      </c>
      <c r="D79" s="210">
        <f t="shared" si="3"/>
        <v>15</v>
      </c>
      <c r="E79" s="208">
        <f t="shared" si="2"/>
        <v>2</v>
      </c>
      <c r="F79" s="7"/>
      <c r="G79" s="7"/>
    </row>
    <row r="80" spans="1:7" s="10" customFormat="1" ht="14.45" customHeight="1" x14ac:dyDescent="0.25">
      <c r="A80" s="7"/>
      <c r="B80" s="7"/>
      <c r="C80" s="209">
        <v>0.1</v>
      </c>
      <c r="D80" s="210">
        <f t="shared" si="3"/>
        <v>10</v>
      </c>
      <c r="E80" s="208">
        <f t="shared" si="2"/>
        <v>1.3333333333333335</v>
      </c>
      <c r="F80" s="7"/>
      <c r="G80" s="7"/>
    </row>
    <row r="81" spans="1:7" s="10" customFormat="1" ht="14.45" customHeight="1" x14ac:dyDescent="0.25">
      <c r="A81" s="7"/>
      <c r="B81" s="7"/>
      <c r="C81" s="209">
        <v>0.05</v>
      </c>
      <c r="D81" s="210">
        <f t="shared" si="3"/>
        <v>5</v>
      </c>
      <c r="E81" s="208">
        <f t="shared" si="2"/>
        <v>0.66666666666666674</v>
      </c>
      <c r="F81" s="7"/>
      <c r="G81" s="7"/>
    </row>
    <row r="82" spans="1:7" s="10" customFormat="1" ht="14.45" customHeight="1" x14ac:dyDescent="0.25">
      <c r="A82" s="7"/>
      <c r="B82" s="7"/>
      <c r="C82" s="209">
        <v>0</v>
      </c>
      <c r="D82" s="210">
        <f t="shared" si="3"/>
        <v>0</v>
      </c>
      <c r="E82" s="208">
        <f t="shared" si="2"/>
        <v>0</v>
      </c>
      <c r="F82" s="7"/>
      <c r="G82" s="7"/>
    </row>
    <row r="83" spans="1:7" s="10" customFormat="1" ht="14.45" customHeight="1" x14ac:dyDescent="0.25">
      <c r="A83" s="7"/>
      <c r="B83" s="7"/>
      <c r="C83" s="219"/>
      <c r="D83" s="221"/>
      <c r="E83" s="221"/>
      <c r="F83" s="7"/>
      <c r="G83" s="7"/>
    </row>
    <row r="84" spans="1:7" s="10" customFormat="1" ht="14.45" customHeight="1" x14ac:dyDescent="0.25">
      <c r="A84" s="7"/>
      <c r="B84" s="7"/>
      <c r="C84" s="219"/>
      <c r="D84" s="221"/>
      <c r="E84" s="221"/>
      <c r="F84" s="7"/>
      <c r="G84" s="7"/>
    </row>
    <row r="85" spans="1:7" s="10" customFormat="1" ht="14.45" customHeight="1" x14ac:dyDescent="0.25">
      <c r="A85" s="7"/>
      <c r="B85" s="7"/>
      <c r="C85" s="219"/>
      <c r="D85" s="221"/>
      <c r="E85" s="221"/>
      <c r="F85" s="7"/>
      <c r="G85" s="7"/>
    </row>
    <row r="86" spans="1:7" s="42" customFormat="1" ht="14.45" customHeight="1" x14ac:dyDescent="0.25">
      <c r="A86" s="39"/>
      <c r="B86" s="39"/>
      <c r="C86" s="40"/>
      <c r="D86" s="40"/>
      <c r="E86" s="41"/>
      <c r="F86" s="39"/>
      <c r="G86" s="39"/>
    </row>
    <row r="87" spans="1:7" s="10" customFormat="1" ht="14.45" customHeight="1" x14ac:dyDescent="0.25">
      <c r="A87" s="6" t="s">
        <v>46</v>
      </c>
      <c r="B87" s="219"/>
      <c r="C87" s="219"/>
      <c r="D87" s="219"/>
      <c r="E87" s="219"/>
      <c r="F87" s="219"/>
      <c r="G87" s="37"/>
    </row>
    <row r="88" spans="1:7" s="10" customFormat="1" ht="14.45" customHeight="1" x14ac:dyDescent="0.25">
      <c r="A88" s="11"/>
      <c r="B88" s="219"/>
      <c r="C88" s="219"/>
      <c r="D88" s="219"/>
      <c r="E88" s="219"/>
      <c r="F88" s="43"/>
      <c r="G88" s="37"/>
    </row>
    <row r="89" spans="1:7" s="10" customFormat="1" ht="14.45" customHeight="1" x14ac:dyDescent="0.25">
      <c r="A89" s="11" t="s">
        <v>47</v>
      </c>
      <c r="B89" s="219"/>
      <c r="C89" s="9"/>
      <c r="D89" s="219" t="s">
        <v>48</v>
      </c>
      <c r="E89" s="44">
        <f>9-0.35</f>
        <v>8.65</v>
      </c>
      <c r="F89" s="219"/>
      <c r="G89" s="37"/>
    </row>
    <row r="90" spans="1:7" s="10" customFormat="1" ht="14.45" customHeight="1" x14ac:dyDescent="0.25">
      <c r="A90" s="11" t="s">
        <v>49</v>
      </c>
      <c r="B90" s="219"/>
      <c r="C90" s="9"/>
      <c r="D90" s="219" t="s">
        <v>48</v>
      </c>
      <c r="E90" s="44">
        <f>+E89+D20</f>
        <v>10.15</v>
      </c>
      <c r="F90" s="219"/>
      <c r="G90" s="37"/>
    </row>
    <row r="91" spans="1:7" s="10" customFormat="1" ht="14.45" customHeight="1" x14ac:dyDescent="0.25">
      <c r="A91" s="11"/>
      <c r="B91" s="219"/>
      <c r="C91" s="219"/>
      <c r="D91" s="219"/>
      <c r="E91" s="219"/>
      <c r="F91" s="219"/>
      <c r="G91" s="37"/>
    </row>
    <row r="92" spans="1:7" ht="13.5" thickBot="1" x14ac:dyDescent="0.3">
      <c r="A92" s="45"/>
      <c r="B92" s="46"/>
      <c r="C92" s="46"/>
      <c r="D92" s="46"/>
      <c r="E92" s="46"/>
      <c r="F92" s="46"/>
      <c r="G92" s="46"/>
    </row>
  </sheetData>
  <sheetProtection algorithmName="SHA-512" hashValue="XwsPHeBCidxV0SkUhUEd7TNS2ox4khTyhYx6w8Kzi6LTeo614c7TZYzcoH5VnmSExkzWR/RWp7vOVydysFlfgw==" saltValue="VaMm2eMPH47CdJYQiOW5Fw==" spinCount="100000" sheet="1" formatCells="0" formatColumns="0" formatRows="0" insertColumns="0" insertRows="0" insertHyperlinks="0" deleteColumns="0" deleteRows="0" sort="0"/>
  <mergeCells count="8">
    <mergeCell ref="A25:C25"/>
    <mergeCell ref="C40:C41"/>
    <mergeCell ref="A1:G1"/>
    <mergeCell ref="A2:G2"/>
    <mergeCell ref="A3:G3"/>
    <mergeCell ref="A5:G5"/>
    <mergeCell ref="A6:G6"/>
    <mergeCell ref="A13:G13"/>
  </mergeCells>
  <pageMargins left="0.7" right="0.7" top="0.75" bottom="0.75" header="0.3" footer="0.3"/>
  <pageSetup scale="50" orientation="portrait" r:id="rId1"/>
  <headerFooter>
    <oddHeader>&amp;L&amp;G&amp;C&amp;"Arial,Negrita"&amp;11&amp;F&amp;R&amp;G</oddHeader>
  </headerFooter>
  <rowBreaks count="1" manualBreakCount="1">
    <brk id="92" max="16383" man="1"/>
  </rowBreaks>
  <drawing r:id="rId2"/>
  <legacyDrawingHF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6">
    <pageSetUpPr fitToPage="1"/>
  </sheetPr>
  <dimension ref="A1:P92"/>
  <sheetViews>
    <sheetView view="pageBreakPreview" zoomScale="85" zoomScaleNormal="90" zoomScaleSheetLayoutView="85" workbookViewId="0">
      <selection activeCell="F8" sqref="F8"/>
    </sheetView>
  </sheetViews>
  <sheetFormatPr baseColWidth="10" defaultColWidth="11.42578125" defaultRowHeight="12.75" x14ac:dyDescent="0.25"/>
  <cols>
    <col min="1" max="1" width="13.7109375" style="2" customWidth="1"/>
    <col min="2" max="2" width="16.85546875" style="2" customWidth="1"/>
    <col min="3" max="3" width="19" style="2" customWidth="1"/>
    <col min="4" max="4" width="13.140625" style="2" customWidth="1"/>
    <col min="5" max="5" width="13.85546875" style="2" customWidth="1"/>
    <col min="6" max="6" width="13.7109375" style="2" customWidth="1"/>
    <col min="7" max="7" width="27.85546875" style="2" customWidth="1"/>
    <col min="8" max="16384" width="11.42578125" style="2"/>
  </cols>
  <sheetData>
    <row r="1" spans="1:7" s="147" customFormat="1" ht="15.75" x14ac:dyDescent="0.25">
      <c r="A1" s="530" t="s">
        <v>638</v>
      </c>
      <c r="B1" s="531"/>
      <c r="C1" s="531"/>
      <c r="D1" s="531"/>
      <c r="E1" s="531"/>
      <c r="F1" s="531"/>
      <c r="G1" s="531"/>
    </row>
    <row r="2" spans="1:7" s="147" customFormat="1" ht="15" x14ac:dyDescent="0.25">
      <c r="A2" s="506" t="s">
        <v>191</v>
      </c>
      <c r="B2" s="507"/>
      <c r="C2" s="507"/>
      <c r="D2" s="507"/>
      <c r="E2" s="507"/>
      <c r="F2" s="507"/>
      <c r="G2" s="507"/>
    </row>
    <row r="3" spans="1:7" s="176" customFormat="1" ht="22.5" customHeight="1" x14ac:dyDescent="0.25">
      <c r="A3" s="519"/>
      <c r="B3" s="520"/>
      <c r="C3" s="520"/>
      <c r="D3" s="520"/>
      <c r="E3" s="520"/>
      <c r="F3" s="520"/>
      <c r="G3" s="520"/>
    </row>
    <row r="4" spans="1:7" ht="13.5" thickBot="1" x14ac:dyDescent="0.25">
      <c r="A4" s="3"/>
      <c r="B4" s="4"/>
      <c r="C4" s="5"/>
      <c r="D4" s="5"/>
      <c r="E4" s="5"/>
      <c r="F4" s="5"/>
      <c r="G4" s="5"/>
    </row>
    <row r="5" spans="1:7" ht="24" customHeight="1" thickTop="1" x14ac:dyDescent="0.25">
      <c r="A5" s="532" t="s">
        <v>333</v>
      </c>
      <c r="B5" s="533"/>
      <c r="C5" s="533"/>
      <c r="D5" s="533"/>
      <c r="E5" s="533"/>
      <c r="F5" s="533"/>
      <c r="G5" s="533"/>
    </row>
    <row r="6" spans="1:7" ht="39.75" customHeight="1" x14ac:dyDescent="0.25">
      <c r="A6" s="534" t="s">
        <v>642</v>
      </c>
      <c r="B6" s="535"/>
      <c r="C6" s="535"/>
      <c r="D6" s="535"/>
      <c r="E6" s="535"/>
      <c r="F6" s="535"/>
      <c r="G6" s="535"/>
    </row>
    <row r="7" spans="1:7" s="10" customFormat="1" ht="17.100000000000001" customHeight="1" x14ac:dyDescent="0.25">
      <c r="A7" s="6" t="s">
        <v>55</v>
      </c>
      <c r="B7" s="7"/>
      <c r="C7" s="7"/>
      <c r="D7" s="7"/>
      <c r="E7" s="7"/>
      <c r="F7" s="7"/>
      <c r="G7" s="7"/>
    </row>
    <row r="8" spans="1:7" s="10" customFormat="1" ht="12" customHeight="1" x14ac:dyDescent="0.25">
      <c r="A8" s="11"/>
      <c r="B8" s="7"/>
      <c r="C8" s="7"/>
      <c r="D8" s="12"/>
      <c r="E8" s="7"/>
      <c r="F8" s="7"/>
      <c r="G8" s="7"/>
    </row>
    <row r="9" spans="1:7" s="10" customFormat="1" ht="17.100000000000001" customHeight="1" x14ac:dyDescent="0.25">
      <c r="A9" s="11" t="s">
        <v>340</v>
      </c>
      <c r="B9" s="7"/>
      <c r="C9" s="219" t="s">
        <v>16</v>
      </c>
      <c r="D9" s="212">
        <v>45000</v>
      </c>
      <c r="E9" s="7"/>
      <c r="F9" s="14"/>
      <c r="G9" s="7"/>
    </row>
    <row r="10" spans="1:7" s="10" customFormat="1" ht="12" customHeight="1" x14ac:dyDescent="0.25">
      <c r="A10" s="11"/>
      <c r="B10" s="7"/>
      <c r="C10" s="7"/>
      <c r="D10" s="213">
        <f>+D9/1000</f>
        <v>45</v>
      </c>
      <c r="E10" s="7"/>
      <c r="F10" s="7"/>
      <c r="G10" s="7"/>
    </row>
    <row r="11" spans="1:7" s="10" customFormat="1" ht="12" customHeight="1" x14ac:dyDescent="0.25">
      <c r="A11" s="11"/>
      <c r="B11" s="7"/>
      <c r="C11" s="7"/>
      <c r="D11" s="7"/>
      <c r="E11" s="7"/>
      <c r="F11" s="7"/>
      <c r="G11" s="7"/>
    </row>
    <row r="12" spans="1:7" s="10" customFormat="1" ht="22.15" customHeight="1" thickBot="1" x14ac:dyDescent="0.3">
      <c r="A12" s="16" t="s">
        <v>341</v>
      </c>
      <c r="B12" s="17"/>
      <c r="C12" s="17"/>
      <c r="D12" s="17"/>
      <c r="E12" s="17"/>
      <c r="F12" s="17"/>
      <c r="G12" s="17"/>
    </row>
    <row r="13" spans="1:7" s="10" customFormat="1" ht="27.6" customHeight="1" thickTop="1" thickBot="1" x14ac:dyDescent="0.3">
      <c r="A13" s="536" t="s">
        <v>342</v>
      </c>
      <c r="B13" s="537"/>
      <c r="C13" s="537"/>
      <c r="D13" s="537"/>
      <c r="E13" s="537"/>
      <c r="F13" s="537"/>
      <c r="G13" s="537"/>
    </row>
    <row r="14" spans="1:7" s="10" customFormat="1" ht="13.15" customHeight="1" thickTop="1" x14ac:dyDescent="0.25">
      <c r="A14" s="19"/>
      <c r="B14" s="20"/>
      <c r="C14" s="20"/>
      <c r="D14" s="20"/>
      <c r="E14" s="20"/>
      <c r="F14" s="20"/>
      <c r="G14" s="20"/>
    </row>
    <row r="15" spans="1:7" s="10" customFormat="1" ht="13.15" customHeight="1" x14ac:dyDescent="0.25">
      <c r="A15" s="11" t="s">
        <v>359</v>
      </c>
      <c r="B15" s="20"/>
      <c r="C15" s="219" t="s">
        <v>34</v>
      </c>
      <c r="D15" s="61">
        <v>3</v>
      </c>
      <c r="E15" s="20"/>
      <c r="F15" s="20"/>
      <c r="G15" s="20"/>
    </row>
    <row r="16" spans="1:7" s="10" customFormat="1" ht="14.45" customHeight="1" x14ac:dyDescent="0.25">
      <c r="A16" s="11" t="s">
        <v>21</v>
      </c>
      <c r="B16" s="7"/>
      <c r="C16" s="219" t="s">
        <v>22</v>
      </c>
      <c r="D16" s="21">
        <f>(D10/D15)/D20</f>
        <v>10</v>
      </c>
      <c r="E16" s="219"/>
      <c r="F16" s="219"/>
      <c r="G16" s="22"/>
    </row>
    <row r="17" spans="1:7" s="10" customFormat="1" ht="14.45" customHeight="1" x14ac:dyDescent="0.25">
      <c r="A17" s="11" t="s">
        <v>23</v>
      </c>
      <c r="B17" s="7"/>
      <c r="C17" s="219" t="s">
        <v>24</v>
      </c>
      <c r="D17" s="61">
        <v>1.6</v>
      </c>
      <c r="E17" s="219"/>
      <c r="F17" s="219"/>
      <c r="G17" s="22"/>
    </row>
    <row r="18" spans="1:7" s="10" customFormat="1" ht="14.45" customHeight="1" x14ac:dyDescent="0.25">
      <c r="A18" s="11" t="s">
        <v>25</v>
      </c>
      <c r="B18" s="7"/>
      <c r="C18" s="24" t="s">
        <v>26</v>
      </c>
      <c r="D18" s="25">
        <f>D19*D17</f>
        <v>4</v>
      </c>
      <c r="E18" s="219"/>
      <c r="F18" s="26"/>
      <c r="G18" s="27"/>
    </row>
    <row r="19" spans="1:7" s="10" customFormat="1" ht="14.45" customHeight="1" x14ac:dyDescent="0.25">
      <c r="A19" s="11" t="s">
        <v>27</v>
      </c>
      <c r="B19" s="7"/>
      <c r="C19" s="219" t="s">
        <v>28</v>
      </c>
      <c r="D19" s="28">
        <f>SQRT(D16/D17)</f>
        <v>2.5</v>
      </c>
      <c r="E19" s="219"/>
      <c r="F19" s="7"/>
      <c r="G19" s="7"/>
    </row>
    <row r="20" spans="1:7" s="10" customFormat="1" ht="14.45" customHeight="1" x14ac:dyDescent="0.25">
      <c r="A20" s="11" t="s">
        <v>29</v>
      </c>
      <c r="B20" s="7"/>
      <c r="C20" s="219" t="s">
        <v>30</v>
      </c>
      <c r="D20" s="61">
        <v>1.5</v>
      </c>
      <c r="E20" s="219"/>
      <c r="F20" s="7"/>
      <c r="G20" s="7"/>
    </row>
    <row r="21" spans="1:7" s="10" customFormat="1" ht="14.45" customHeight="1" x14ac:dyDescent="0.25">
      <c r="A21" s="11" t="s">
        <v>31</v>
      </c>
      <c r="B21" s="7"/>
      <c r="C21" s="219" t="s">
        <v>32</v>
      </c>
      <c r="D21" s="61">
        <v>0.3</v>
      </c>
      <c r="E21" s="219"/>
      <c r="F21" s="7"/>
      <c r="G21" s="7"/>
    </row>
    <row r="22" spans="1:7" s="10" customFormat="1" ht="14.45" customHeight="1" x14ac:dyDescent="0.25">
      <c r="A22" s="11" t="s">
        <v>335</v>
      </c>
      <c r="B22" s="7"/>
      <c r="C22" s="219" t="s">
        <v>336</v>
      </c>
      <c r="D22" s="33">
        <f>+D20+D21</f>
        <v>1.8</v>
      </c>
      <c r="E22" s="219"/>
      <c r="F22" s="7"/>
      <c r="G22" s="7"/>
    </row>
    <row r="23" spans="1:7" s="10" customFormat="1" ht="14.45" customHeight="1" x14ac:dyDescent="0.25">
      <c r="A23" s="11"/>
      <c r="B23" s="7"/>
      <c r="C23" s="219"/>
      <c r="D23" s="29"/>
      <c r="E23" s="221"/>
      <c r="F23" s="7"/>
      <c r="G23" s="7"/>
    </row>
    <row r="24" spans="1:7" s="10" customFormat="1" ht="14.45" customHeight="1" x14ac:dyDescent="0.25">
      <c r="A24" s="30" t="s">
        <v>334</v>
      </c>
      <c r="B24" s="7"/>
      <c r="C24" s="219"/>
      <c r="D24" s="29"/>
      <c r="E24" s="221"/>
      <c r="F24" s="7"/>
      <c r="G24" s="7"/>
    </row>
    <row r="25" spans="1:7" s="10" customFormat="1" ht="23.25" customHeight="1" x14ac:dyDescent="0.25">
      <c r="A25" s="527" t="s">
        <v>17</v>
      </c>
      <c r="B25" s="528"/>
      <c r="C25" s="528"/>
      <c r="D25" s="221" t="s">
        <v>35</v>
      </c>
      <c r="E25" s="221"/>
      <c r="F25" s="7"/>
      <c r="G25" s="7"/>
    </row>
    <row r="26" spans="1:7" s="10" customFormat="1" ht="12" customHeight="1" x14ac:dyDescent="0.25">
      <c r="A26" s="11"/>
      <c r="B26" s="7"/>
      <c r="C26" s="7"/>
      <c r="D26" s="7"/>
      <c r="E26" s="221"/>
      <c r="F26" s="7"/>
      <c r="G26" s="7"/>
    </row>
    <row r="27" spans="1:7" s="10" customFormat="1" ht="12" customHeight="1" x14ac:dyDescent="0.25">
      <c r="A27" s="11" t="s">
        <v>343</v>
      </c>
      <c r="B27" s="219"/>
      <c r="C27" s="219" t="s">
        <v>37</v>
      </c>
      <c r="D27" s="216">
        <v>1</v>
      </c>
      <c r="E27" s="221"/>
      <c r="F27" s="7"/>
      <c r="G27" s="7"/>
    </row>
    <row r="28" spans="1:7" s="10" customFormat="1" ht="14.45" customHeight="1" x14ac:dyDescent="0.25">
      <c r="A28" s="11" t="s">
        <v>36</v>
      </c>
      <c r="B28" s="219"/>
      <c r="C28" s="219" t="s">
        <v>37</v>
      </c>
      <c r="D28" s="31">
        <f>+D27/1000</f>
        <v>1E-3</v>
      </c>
      <c r="E28" s="7"/>
      <c r="F28" s="7"/>
      <c r="G28" s="7"/>
    </row>
    <row r="29" spans="1:7" s="10" customFormat="1" ht="14.45" customHeight="1" x14ac:dyDescent="0.25">
      <c r="A29" s="11" t="s">
        <v>38</v>
      </c>
      <c r="B29" s="219"/>
      <c r="C29" s="219" t="s">
        <v>39</v>
      </c>
      <c r="D29" s="215">
        <v>1.84</v>
      </c>
      <c r="E29" s="7"/>
      <c r="F29" s="7"/>
      <c r="G29" s="7"/>
    </row>
    <row r="30" spans="1:7" s="10" customFormat="1" ht="14.45" customHeight="1" x14ac:dyDescent="0.25">
      <c r="A30" s="11" t="s">
        <v>40</v>
      </c>
      <c r="B30" s="7"/>
      <c r="C30" s="219" t="s">
        <v>41</v>
      </c>
      <c r="D30" s="61">
        <v>0.03</v>
      </c>
      <c r="E30" s="7"/>
      <c r="F30" s="7"/>
      <c r="G30" s="32"/>
    </row>
    <row r="31" spans="1:7" s="10" customFormat="1" ht="14.45" customHeight="1" x14ac:dyDescent="0.25">
      <c r="A31" s="11" t="s">
        <v>42</v>
      </c>
      <c r="B31" s="7"/>
      <c r="C31" s="219" t="s">
        <v>43</v>
      </c>
      <c r="D31" s="33">
        <f>+D28/(D29*(D30^(3/2)))</f>
        <v>0.10459244007058434</v>
      </c>
      <c r="E31" s="7"/>
      <c r="F31" s="7"/>
      <c r="G31" s="7"/>
    </row>
    <row r="32" spans="1:7" s="10" customFormat="1" ht="14.45" customHeight="1" x14ac:dyDescent="0.25">
      <c r="A32" s="7"/>
      <c r="B32" s="7"/>
      <c r="C32" s="219"/>
      <c r="D32" s="221"/>
      <c r="E32" s="221"/>
      <c r="F32" s="7"/>
      <c r="G32" s="7"/>
    </row>
    <row r="33" spans="1:16" s="10" customFormat="1" ht="14.45" customHeight="1" x14ac:dyDescent="0.25">
      <c r="A33" s="30" t="s">
        <v>361</v>
      </c>
      <c r="B33" s="7"/>
      <c r="C33" s="219"/>
      <c r="D33" s="29"/>
      <c r="E33" s="221"/>
      <c r="F33" s="7"/>
      <c r="G33" s="7"/>
    </row>
    <row r="34" spans="1:16" s="10" customFormat="1" ht="14.45" customHeight="1" x14ac:dyDescent="0.25">
      <c r="A34" s="30"/>
      <c r="B34" s="7"/>
      <c r="C34" s="219"/>
      <c r="D34" s="29"/>
      <c r="E34" s="7"/>
      <c r="F34" s="7"/>
      <c r="G34" s="7"/>
    </row>
    <row r="35" spans="1:16" s="10" customFormat="1" ht="14.45" customHeight="1" x14ac:dyDescent="0.2">
      <c r="A35" s="222" t="s">
        <v>360</v>
      </c>
      <c r="B35" s="7"/>
      <c r="C35" s="219"/>
      <c r="D35" s="157">
        <v>1</v>
      </c>
      <c r="E35" s="7"/>
      <c r="F35" s="49"/>
      <c r="G35" s="7"/>
    </row>
    <row r="36" spans="1:16" s="48" customFormat="1" ht="15" x14ac:dyDescent="0.2">
      <c r="A36" s="222" t="s">
        <v>346</v>
      </c>
      <c r="B36" s="220"/>
      <c r="C36" s="219" t="s">
        <v>45</v>
      </c>
      <c r="D36" s="226">
        <f>+D35/1000</f>
        <v>1E-3</v>
      </c>
      <c r="E36" s="7"/>
      <c r="F36" s="49"/>
      <c r="G36" s="47"/>
      <c r="H36" s="47"/>
      <c r="I36" s="47"/>
      <c r="J36" s="47"/>
      <c r="K36" s="47"/>
      <c r="L36" s="47"/>
      <c r="M36" s="47"/>
      <c r="N36" s="47"/>
      <c r="O36" s="47"/>
      <c r="P36" s="47"/>
    </row>
    <row r="37" spans="1:16" s="48" customFormat="1" ht="15" x14ac:dyDescent="0.2">
      <c r="A37" s="222" t="s">
        <v>69</v>
      </c>
      <c r="B37" s="220"/>
      <c r="C37" s="56" t="s">
        <v>70</v>
      </c>
      <c r="D37" s="23" t="s">
        <v>348</v>
      </c>
      <c r="E37" s="7"/>
      <c r="F37" s="47"/>
      <c r="G37" s="47"/>
      <c r="H37" s="47"/>
      <c r="I37" s="47"/>
      <c r="M37" s="47"/>
      <c r="N37" s="47"/>
      <c r="O37" s="47"/>
      <c r="P37" s="47"/>
    </row>
    <row r="38" spans="1:16" s="48" customFormat="1" ht="15" x14ac:dyDescent="0.2">
      <c r="A38" s="222" t="s">
        <v>75</v>
      </c>
      <c r="B38" s="220"/>
      <c r="C38" s="56" t="s">
        <v>76</v>
      </c>
      <c r="D38" s="224">
        <v>2E-3</v>
      </c>
      <c r="E38" s="47"/>
      <c r="F38" s="47"/>
      <c r="G38" s="47"/>
      <c r="H38" s="47"/>
      <c r="I38" s="47"/>
      <c r="J38" s="47"/>
      <c r="K38" s="49"/>
      <c r="L38" s="47"/>
      <c r="M38" s="47"/>
      <c r="N38" s="47"/>
      <c r="O38" s="47"/>
      <c r="P38" s="47"/>
    </row>
    <row r="39" spans="1:16" s="48" customFormat="1" ht="16.5" x14ac:dyDescent="0.2">
      <c r="A39" s="222" t="s">
        <v>77</v>
      </c>
      <c r="B39" s="220"/>
      <c r="C39" s="56" t="s">
        <v>78</v>
      </c>
      <c r="D39" s="59">
        <f>D36/(0.6*SQRT(2*9.81*D38))</f>
        <v>8.4136462891025374E-3</v>
      </c>
      <c r="E39" s="59">
        <f>PI()*((E40^2)/4)</f>
        <v>8.107319665559963E-3</v>
      </c>
      <c r="F39" s="47"/>
      <c r="G39" s="47"/>
      <c r="H39" s="47"/>
      <c r="I39" s="47"/>
      <c r="J39" s="47"/>
      <c r="K39" s="49"/>
      <c r="L39" s="47"/>
      <c r="M39" s="47"/>
      <c r="N39" s="47"/>
      <c r="O39" s="225"/>
      <c r="P39" s="47"/>
    </row>
    <row r="40" spans="1:16" s="48" customFormat="1" ht="14.25" x14ac:dyDescent="0.2">
      <c r="A40" s="35" t="s">
        <v>79</v>
      </c>
      <c r="B40" s="7"/>
      <c r="C40" s="529" t="s">
        <v>80</v>
      </c>
      <c r="D40" s="59">
        <f>SQRT(D39*4/PI())</f>
        <v>0.10350162883114258</v>
      </c>
      <c r="E40" s="60">
        <f>+E41*0.0254</f>
        <v>0.1016</v>
      </c>
      <c r="F40" s="47"/>
      <c r="G40" s="47"/>
      <c r="H40" s="47"/>
      <c r="I40" s="47"/>
      <c r="J40" s="47"/>
      <c r="K40" s="47"/>
      <c r="L40" s="47"/>
      <c r="M40" s="47"/>
      <c r="N40" s="47"/>
      <c r="O40" s="47"/>
      <c r="P40" s="47"/>
    </row>
    <row r="41" spans="1:16" s="48" customFormat="1" ht="14.25" x14ac:dyDescent="0.2">
      <c r="A41" s="35" t="s">
        <v>81</v>
      </c>
      <c r="B41" s="7"/>
      <c r="C41" s="529"/>
      <c r="D41" s="21">
        <f>D40/0.0254</f>
        <v>4.0748672768166374</v>
      </c>
      <c r="E41" s="61">
        <v>4</v>
      </c>
      <c r="F41" s="47" t="s">
        <v>82</v>
      </c>
      <c r="G41" s="47"/>
      <c r="H41" s="47"/>
      <c r="I41" s="47"/>
      <c r="J41" s="47"/>
      <c r="K41" s="47"/>
      <c r="L41" s="47"/>
      <c r="M41" s="47"/>
      <c r="N41" s="47"/>
      <c r="O41" s="47"/>
      <c r="P41" s="47"/>
    </row>
    <row r="42" spans="1:16" s="10" customFormat="1" ht="14.45" customHeight="1" x14ac:dyDescent="0.25">
      <c r="A42" s="7"/>
      <c r="B42" s="7"/>
      <c r="C42" s="219"/>
      <c r="D42" s="221"/>
      <c r="E42" s="221"/>
      <c r="F42" s="7"/>
      <c r="G42" s="7"/>
    </row>
    <row r="43" spans="1:16" s="10" customFormat="1" ht="14.45" customHeight="1" x14ac:dyDescent="0.25">
      <c r="A43" s="7"/>
      <c r="B43" s="7"/>
      <c r="C43" s="219"/>
      <c r="D43" s="221"/>
      <c r="E43" s="221"/>
      <c r="F43" s="7"/>
      <c r="G43" s="7"/>
    </row>
    <row r="44" spans="1:16" s="10" customFormat="1" ht="14.45" customHeight="1" x14ac:dyDescent="0.25">
      <c r="A44" s="30" t="s">
        <v>337</v>
      </c>
      <c r="B44" s="7"/>
      <c r="C44" s="219"/>
      <c r="D44" s="29"/>
      <c r="E44" s="221"/>
      <c r="F44" s="7"/>
      <c r="G44" s="7"/>
    </row>
    <row r="45" spans="1:16" s="10" customFormat="1" ht="14.45" customHeight="1" x14ac:dyDescent="0.25">
      <c r="A45" s="7"/>
      <c r="B45" s="7"/>
      <c r="C45" s="211" t="s">
        <v>338</v>
      </c>
      <c r="D45" s="211" t="s">
        <v>339</v>
      </c>
      <c r="E45" s="211" t="s">
        <v>246</v>
      </c>
      <c r="F45" s="7"/>
      <c r="G45" s="7"/>
    </row>
    <row r="46" spans="1:16" s="10" customFormat="1" ht="14.45" customHeight="1" x14ac:dyDescent="0.25">
      <c r="A46" s="7"/>
      <c r="B46" s="7"/>
      <c r="C46" s="209">
        <f>+D22</f>
        <v>1.8</v>
      </c>
      <c r="D46" s="210">
        <f>+C46*100</f>
        <v>180</v>
      </c>
      <c r="E46" s="208">
        <f>+$D$16*C46</f>
        <v>18</v>
      </c>
      <c r="F46" s="7"/>
      <c r="G46" s="7"/>
    </row>
    <row r="47" spans="1:16" s="10" customFormat="1" ht="14.45" customHeight="1" x14ac:dyDescent="0.25">
      <c r="A47" s="7"/>
      <c r="B47" s="7"/>
      <c r="C47" s="209">
        <v>1.75</v>
      </c>
      <c r="D47" s="210">
        <f t="shared" ref="D47:D51" si="0">+C47*100</f>
        <v>175</v>
      </c>
      <c r="E47" s="208">
        <f t="shared" ref="E47" si="1">+$D$16*C47</f>
        <v>17.5</v>
      </c>
      <c r="F47" s="7"/>
      <c r="G47" s="7"/>
    </row>
    <row r="48" spans="1:16" s="10" customFormat="1" ht="14.45" customHeight="1" x14ac:dyDescent="0.25">
      <c r="A48" s="7"/>
      <c r="B48" s="7"/>
      <c r="C48" s="209">
        <v>1.7</v>
      </c>
      <c r="D48" s="210">
        <f t="shared" si="0"/>
        <v>170</v>
      </c>
      <c r="E48" s="208">
        <f>+$D$16*C48</f>
        <v>17</v>
      </c>
      <c r="F48" s="7"/>
      <c r="G48" s="7"/>
    </row>
    <row r="49" spans="1:7" s="10" customFormat="1" ht="14.45" customHeight="1" x14ac:dyDescent="0.25">
      <c r="A49" s="7"/>
      <c r="B49" s="7"/>
      <c r="C49" s="209">
        <v>1.65</v>
      </c>
      <c r="D49" s="210">
        <f t="shared" si="0"/>
        <v>165</v>
      </c>
      <c r="E49" s="208">
        <f t="shared" ref="E49:E51" si="2">+$D$16*C49</f>
        <v>16.5</v>
      </c>
      <c r="F49" s="7"/>
      <c r="G49" s="7"/>
    </row>
    <row r="50" spans="1:7" s="10" customFormat="1" ht="14.45" customHeight="1" x14ac:dyDescent="0.25">
      <c r="A50" s="7"/>
      <c r="B50" s="7"/>
      <c r="C50" s="209">
        <v>1.6</v>
      </c>
      <c r="D50" s="210">
        <f t="shared" si="0"/>
        <v>160</v>
      </c>
      <c r="E50" s="208">
        <f t="shared" si="2"/>
        <v>16</v>
      </c>
      <c r="F50" s="7"/>
      <c r="G50" s="7"/>
    </row>
    <row r="51" spans="1:7" s="10" customFormat="1" ht="14.45" customHeight="1" x14ac:dyDescent="0.25">
      <c r="A51" s="7"/>
      <c r="B51" s="7"/>
      <c r="C51" s="209">
        <v>1.55</v>
      </c>
      <c r="D51" s="210">
        <f t="shared" si="0"/>
        <v>155</v>
      </c>
      <c r="E51" s="208">
        <f t="shared" si="2"/>
        <v>15.5</v>
      </c>
      <c r="F51" s="7"/>
      <c r="G51" s="7"/>
    </row>
    <row r="52" spans="1:7" s="10" customFormat="1" ht="14.45" customHeight="1" x14ac:dyDescent="0.25">
      <c r="A52" s="7"/>
      <c r="B52" s="7"/>
      <c r="C52" s="209">
        <v>1.5</v>
      </c>
      <c r="D52" s="210">
        <f>+C52*100</f>
        <v>150</v>
      </c>
      <c r="E52" s="208">
        <f t="shared" ref="E52:E82" si="3">+$D$16*C52</f>
        <v>15</v>
      </c>
      <c r="F52" s="7"/>
      <c r="G52" s="7"/>
    </row>
    <row r="53" spans="1:7" s="10" customFormat="1" ht="14.45" customHeight="1" x14ac:dyDescent="0.25">
      <c r="A53" s="7"/>
      <c r="B53" s="7"/>
      <c r="C53" s="209">
        <v>1.45</v>
      </c>
      <c r="D53" s="210">
        <f t="shared" ref="D53:D82" si="4">+C53*100</f>
        <v>145</v>
      </c>
      <c r="E53" s="208">
        <f t="shared" si="3"/>
        <v>14.5</v>
      </c>
      <c r="F53" s="7"/>
      <c r="G53" s="7"/>
    </row>
    <row r="54" spans="1:7" s="10" customFormat="1" ht="14.45" customHeight="1" x14ac:dyDescent="0.25">
      <c r="A54" s="7"/>
      <c r="B54" s="7"/>
      <c r="C54" s="209">
        <v>1.4</v>
      </c>
      <c r="D54" s="210">
        <f t="shared" si="4"/>
        <v>140</v>
      </c>
      <c r="E54" s="208">
        <f t="shared" si="3"/>
        <v>14</v>
      </c>
      <c r="F54" s="7"/>
      <c r="G54" s="7"/>
    </row>
    <row r="55" spans="1:7" s="10" customFormat="1" ht="14.45" customHeight="1" x14ac:dyDescent="0.25">
      <c r="A55" s="7"/>
      <c r="B55" s="7"/>
      <c r="C55" s="209">
        <v>1.35</v>
      </c>
      <c r="D55" s="210">
        <f t="shared" si="4"/>
        <v>135</v>
      </c>
      <c r="E55" s="208">
        <f t="shared" si="3"/>
        <v>13.5</v>
      </c>
      <c r="F55" s="7"/>
      <c r="G55" s="7"/>
    </row>
    <row r="56" spans="1:7" s="10" customFormat="1" ht="14.45" customHeight="1" x14ac:dyDescent="0.25">
      <c r="A56" s="7"/>
      <c r="B56" s="7"/>
      <c r="C56" s="209">
        <v>1.3</v>
      </c>
      <c r="D56" s="210">
        <f t="shared" si="4"/>
        <v>130</v>
      </c>
      <c r="E56" s="208">
        <f t="shared" si="3"/>
        <v>13</v>
      </c>
      <c r="F56" s="7"/>
      <c r="G56" s="7"/>
    </row>
    <row r="57" spans="1:7" s="10" customFormat="1" ht="14.45" customHeight="1" x14ac:dyDescent="0.25">
      <c r="A57" s="7"/>
      <c r="B57" s="7"/>
      <c r="C57" s="209">
        <v>1.25</v>
      </c>
      <c r="D57" s="210">
        <f t="shared" si="4"/>
        <v>125</v>
      </c>
      <c r="E57" s="208">
        <f t="shared" si="3"/>
        <v>12.5</v>
      </c>
      <c r="F57" s="7"/>
      <c r="G57" s="7"/>
    </row>
    <row r="58" spans="1:7" s="10" customFormat="1" ht="14.45" customHeight="1" x14ac:dyDescent="0.25">
      <c r="A58" s="7"/>
      <c r="B58" s="7"/>
      <c r="C58" s="209">
        <v>1.2</v>
      </c>
      <c r="D58" s="210">
        <f t="shared" si="4"/>
        <v>120</v>
      </c>
      <c r="E58" s="208">
        <f t="shared" si="3"/>
        <v>12</v>
      </c>
      <c r="F58" s="7"/>
      <c r="G58" s="7"/>
    </row>
    <row r="59" spans="1:7" s="10" customFormat="1" ht="14.45" customHeight="1" x14ac:dyDescent="0.25">
      <c r="A59" s="7"/>
      <c r="B59" s="7"/>
      <c r="C59" s="209">
        <v>1.1499999999999999</v>
      </c>
      <c r="D59" s="210">
        <f t="shared" si="4"/>
        <v>114.99999999999999</v>
      </c>
      <c r="E59" s="208">
        <f t="shared" si="3"/>
        <v>11.5</v>
      </c>
      <c r="F59" s="7"/>
      <c r="G59" s="7"/>
    </row>
    <row r="60" spans="1:7" s="10" customFormat="1" ht="14.45" customHeight="1" x14ac:dyDescent="0.25">
      <c r="A60" s="7"/>
      <c r="B60" s="7"/>
      <c r="C60" s="209">
        <v>1.1000000000000001</v>
      </c>
      <c r="D60" s="210">
        <f t="shared" si="4"/>
        <v>110.00000000000001</v>
      </c>
      <c r="E60" s="208">
        <f t="shared" si="3"/>
        <v>11</v>
      </c>
      <c r="F60" s="7"/>
      <c r="G60" s="7"/>
    </row>
    <row r="61" spans="1:7" s="10" customFormat="1" ht="14.45" customHeight="1" x14ac:dyDescent="0.25">
      <c r="A61" s="7"/>
      <c r="B61" s="7"/>
      <c r="C61" s="209">
        <v>1.05</v>
      </c>
      <c r="D61" s="210">
        <f t="shared" si="4"/>
        <v>105</v>
      </c>
      <c r="E61" s="208">
        <f t="shared" si="3"/>
        <v>10.5</v>
      </c>
      <c r="F61" s="7"/>
      <c r="G61" s="7"/>
    </row>
    <row r="62" spans="1:7" s="10" customFormat="1" ht="14.45" customHeight="1" x14ac:dyDescent="0.25">
      <c r="A62" s="7"/>
      <c r="B62" s="7"/>
      <c r="C62" s="209">
        <v>0.999999999999999</v>
      </c>
      <c r="D62" s="210">
        <f t="shared" si="4"/>
        <v>99.999999999999901</v>
      </c>
      <c r="E62" s="208">
        <f t="shared" si="3"/>
        <v>9.9999999999999893</v>
      </c>
      <c r="F62" s="7"/>
      <c r="G62" s="7"/>
    </row>
    <row r="63" spans="1:7" s="10" customFormat="1" ht="14.45" customHeight="1" x14ac:dyDescent="0.25">
      <c r="A63" s="7"/>
      <c r="B63" s="7"/>
      <c r="C63" s="209">
        <v>0.94999999999999896</v>
      </c>
      <c r="D63" s="210">
        <f t="shared" si="4"/>
        <v>94.999999999999901</v>
      </c>
      <c r="E63" s="208">
        <f t="shared" si="3"/>
        <v>9.4999999999999893</v>
      </c>
      <c r="F63" s="7"/>
      <c r="G63" s="7"/>
    </row>
    <row r="64" spans="1:7" s="10" customFormat="1" ht="14.45" customHeight="1" x14ac:dyDescent="0.25">
      <c r="A64" s="7"/>
      <c r="B64" s="7"/>
      <c r="C64" s="209">
        <v>0.89999999999999902</v>
      </c>
      <c r="D64" s="210">
        <f t="shared" si="4"/>
        <v>89.999999999999901</v>
      </c>
      <c r="E64" s="208">
        <f t="shared" si="3"/>
        <v>8.9999999999999893</v>
      </c>
      <c r="F64" s="7"/>
      <c r="G64" s="7"/>
    </row>
    <row r="65" spans="1:7" s="10" customFormat="1" ht="14.45" customHeight="1" x14ac:dyDescent="0.25">
      <c r="A65" s="7"/>
      <c r="B65" s="7"/>
      <c r="C65" s="209">
        <v>0.84999999999999898</v>
      </c>
      <c r="D65" s="210">
        <f t="shared" si="4"/>
        <v>84.999999999999901</v>
      </c>
      <c r="E65" s="208">
        <f t="shared" si="3"/>
        <v>8.4999999999999893</v>
      </c>
      <c r="F65" s="7"/>
      <c r="G65" s="7"/>
    </row>
    <row r="66" spans="1:7" s="10" customFormat="1" ht="14.45" customHeight="1" x14ac:dyDescent="0.25">
      <c r="A66" s="7"/>
      <c r="B66" s="7"/>
      <c r="C66" s="209">
        <v>0.79999999999999905</v>
      </c>
      <c r="D66" s="210">
        <f t="shared" si="4"/>
        <v>79.999999999999901</v>
      </c>
      <c r="E66" s="208">
        <f t="shared" si="3"/>
        <v>7.9999999999999902</v>
      </c>
      <c r="F66" s="7"/>
      <c r="G66" s="7"/>
    </row>
    <row r="67" spans="1:7" s="10" customFormat="1" ht="14.45" customHeight="1" x14ac:dyDescent="0.25">
      <c r="A67" s="7"/>
      <c r="B67" s="7"/>
      <c r="C67" s="209">
        <v>0.75</v>
      </c>
      <c r="D67" s="210">
        <f t="shared" si="4"/>
        <v>75</v>
      </c>
      <c r="E67" s="208">
        <f t="shared" si="3"/>
        <v>7.5</v>
      </c>
      <c r="F67" s="7"/>
      <c r="G67" s="7"/>
    </row>
    <row r="68" spans="1:7" s="10" customFormat="1" ht="14.45" customHeight="1" x14ac:dyDescent="0.25">
      <c r="A68" s="7"/>
      <c r="B68" s="7"/>
      <c r="C68" s="209">
        <v>0.7</v>
      </c>
      <c r="D68" s="210">
        <f t="shared" si="4"/>
        <v>70</v>
      </c>
      <c r="E68" s="208">
        <f t="shared" si="3"/>
        <v>7</v>
      </c>
      <c r="F68" s="7"/>
      <c r="G68" s="7"/>
    </row>
    <row r="69" spans="1:7" s="10" customFormat="1" ht="14.45" customHeight="1" x14ac:dyDescent="0.25">
      <c r="A69" s="7"/>
      <c r="B69" s="7"/>
      <c r="C69" s="209">
        <v>0.65</v>
      </c>
      <c r="D69" s="210">
        <f t="shared" si="4"/>
        <v>65</v>
      </c>
      <c r="E69" s="208">
        <f t="shared" si="3"/>
        <v>6.5</v>
      </c>
      <c r="F69" s="7"/>
      <c r="G69" s="7"/>
    </row>
    <row r="70" spans="1:7" s="10" customFormat="1" ht="14.45" customHeight="1" x14ac:dyDescent="0.25">
      <c r="A70" s="7"/>
      <c r="B70" s="7"/>
      <c r="C70" s="209">
        <v>0.6</v>
      </c>
      <c r="D70" s="210">
        <f t="shared" si="4"/>
        <v>60</v>
      </c>
      <c r="E70" s="208">
        <f t="shared" si="3"/>
        <v>6</v>
      </c>
      <c r="F70" s="7"/>
      <c r="G70" s="7"/>
    </row>
    <row r="71" spans="1:7" s="10" customFormat="1" ht="14.45" customHeight="1" x14ac:dyDescent="0.25">
      <c r="A71" s="7"/>
      <c r="B71" s="7"/>
      <c r="C71" s="209">
        <v>0.55000000000000004</v>
      </c>
      <c r="D71" s="210">
        <f t="shared" si="4"/>
        <v>55.000000000000007</v>
      </c>
      <c r="E71" s="208">
        <f t="shared" si="3"/>
        <v>5.5</v>
      </c>
      <c r="F71" s="7"/>
      <c r="G71" s="7"/>
    </row>
    <row r="72" spans="1:7" s="10" customFormat="1" ht="14.45" customHeight="1" x14ac:dyDescent="0.25">
      <c r="A72" s="7"/>
      <c r="B72" s="7"/>
      <c r="C72" s="209">
        <v>0.5</v>
      </c>
      <c r="D72" s="210">
        <f t="shared" si="4"/>
        <v>50</v>
      </c>
      <c r="E72" s="208">
        <f t="shared" si="3"/>
        <v>5</v>
      </c>
      <c r="F72" s="7"/>
      <c r="G72" s="7"/>
    </row>
    <row r="73" spans="1:7" s="10" customFormat="1" ht="14.45" customHeight="1" x14ac:dyDescent="0.25">
      <c r="A73" s="7"/>
      <c r="B73" s="7"/>
      <c r="C73" s="209">
        <v>0.45</v>
      </c>
      <c r="D73" s="210">
        <f t="shared" si="4"/>
        <v>45</v>
      </c>
      <c r="E73" s="208">
        <f t="shared" si="3"/>
        <v>4.5</v>
      </c>
      <c r="F73" s="7"/>
      <c r="G73" s="7"/>
    </row>
    <row r="74" spans="1:7" s="10" customFormat="1" ht="14.45" customHeight="1" x14ac:dyDescent="0.25">
      <c r="A74" s="7"/>
      <c r="B74" s="7"/>
      <c r="C74" s="209">
        <v>0.4</v>
      </c>
      <c r="D74" s="210">
        <f t="shared" si="4"/>
        <v>40</v>
      </c>
      <c r="E74" s="208">
        <f t="shared" si="3"/>
        <v>4</v>
      </c>
      <c r="F74" s="7"/>
      <c r="G74" s="7"/>
    </row>
    <row r="75" spans="1:7" s="10" customFormat="1" ht="14.45" customHeight="1" x14ac:dyDescent="0.25">
      <c r="A75" s="7"/>
      <c r="B75" s="7"/>
      <c r="C75" s="209">
        <v>0.35</v>
      </c>
      <c r="D75" s="210">
        <f t="shared" si="4"/>
        <v>35</v>
      </c>
      <c r="E75" s="208">
        <f t="shared" si="3"/>
        <v>3.5</v>
      </c>
      <c r="F75" s="7"/>
      <c r="G75" s="7"/>
    </row>
    <row r="76" spans="1:7" s="10" customFormat="1" ht="14.45" customHeight="1" x14ac:dyDescent="0.25">
      <c r="A76" s="7"/>
      <c r="B76" s="7"/>
      <c r="C76" s="209">
        <v>0.3</v>
      </c>
      <c r="D76" s="210">
        <f t="shared" si="4"/>
        <v>30</v>
      </c>
      <c r="E76" s="208">
        <f t="shared" si="3"/>
        <v>3</v>
      </c>
      <c r="F76" s="7"/>
      <c r="G76" s="7"/>
    </row>
    <row r="77" spans="1:7" s="10" customFormat="1" ht="14.45" customHeight="1" x14ac:dyDescent="0.25">
      <c r="A77" s="7"/>
      <c r="B77" s="7"/>
      <c r="C77" s="209">
        <v>0.25</v>
      </c>
      <c r="D77" s="210">
        <f t="shared" si="4"/>
        <v>25</v>
      </c>
      <c r="E77" s="208">
        <f t="shared" si="3"/>
        <v>2.5</v>
      </c>
      <c r="F77" s="7"/>
      <c r="G77" s="7"/>
    </row>
    <row r="78" spans="1:7" s="10" customFormat="1" ht="14.45" customHeight="1" x14ac:dyDescent="0.25">
      <c r="A78" s="7"/>
      <c r="B78" s="7"/>
      <c r="C78" s="209">
        <v>0.2</v>
      </c>
      <c r="D78" s="210">
        <f t="shared" si="4"/>
        <v>20</v>
      </c>
      <c r="E78" s="208">
        <f t="shared" si="3"/>
        <v>2</v>
      </c>
      <c r="F78" s="7"/>
      <c r="G78" s="7"/>
    </row>
    <row r="79" spans="1:7" s="10" customFormat="1" ht="14.45" customHeight="1" x14ac:dyDescent="0.25">
      <c r="A79" s="7"/>
      <c r="B79" s="7"/>
      <c r="C79" s="209">
        <v>0.15</v>
      </c>
      <c r="D79" s="210">
        <f t="shared" si="4"/>
        <v>15</v>
      </c>
      <c r="E79" s="208">
        <f t="shared" si="3"/>
        <v>1.5</v>
      </c>
      <c r="F79" s="7"/>
      <c r="G79" s="7"/>
    </row>
    <row r="80" spans="1:7" s="10" customFormat="1" ht="14.45" customHeight="1" x14ac:dyDescent="0.25">
      <c r="A80" s="7"/>
      <c r="B80" s="7"/>
      <c r="C80" s="209">
        <v>0.1</v>
      </c>
      <c r="D80" s="210">
        <f t="shared" si="4"/>
        <v>10</v>
      </c>
      <c r="E80" s="208">
        <f t="shared" si="3"/>
        <v>1</v>
      </c>
      <c r="F80" s="7"/>
      <c r="G80" s="7"/>
    </row>
    <row r="81" spans="1:7" s="10" customFormat="1" ht="14.45" customHeight="1" x14ac:dyDescent="0.25">
      <c r="A81" s="7"/>
      <c r="B81" s="7"/>
      <c r="C81" s="209">
        <v>0.05</v>
      </c>
      <c r="D81" s="210">
        <f t="shared" si="4"/>
        <v>5</v>
      </c>
      <c r="E81" s="208">
        <f t="shared" si="3"/>
        <v>0.5</v>
      </c>
      <c r="F81" s="7"/>
      <c r="G81" s="7"/>
    </row>
    <row r="82" spans="1:7" s="10" customFormat="1" ht="14.45" customHeight="1" x14ac:dyDescent="0.25">
      <c r="A82" s="7"/>
      <c r="B82" s="7"/>
      <c r="C82" s="209">
        <v>0</v>
      </c>
      <c r="D82" s="210">
        <f t="shared" si="4"/>
        <v>0</v>
      </c>
      <c r="E82" s="208">
        <f t="shared" si="3"/>
        <v>0</v>
      </c>
      <c r="F82" s="7"/>
      <c r="G82" s="7"/>
    </row>
    <row r="83" spans="1:7" s="10" customFormat="1" ht="14.45" customHeight="1" x14ac:dyDescent="0.25">
      <c r="A83" s="7"/>
      <c r="B83" s="7"/>
      <c r="C83" s="219"/>
      <c r="D83" s="221"/>
      <c r="E83" s="221"/>
      <c r="F83" s="7"/>
      <c r="G83" s="7"/>
    </row>
    <row r="84" spans="1:7" s="10" customFormat="1" ht="14.45" customHeight="1" x14ac:dyDescent="0.25">
      <c r="A84" s="7"/>
      <c r="B84" s="7"/>
      <c r="C84" s="219"/>
      <c r="D84" s="221"/>
      <c r="E84" s="221"/>
      <c r="F84" s="7"/>
      <c r="G84" s="7"/>
    </row>
    <row r="85" spans="1:7" s="10" customFormat="1" ht="14.45" customHeight="1" x14ac:dyDescent="0.25">
      <c r="A85" s="7"/>
      <c r="B85" s="7"/>
      <c r="C85" s="219"/>
      <c r="D85" s="221"/>
      <c r="E85" s="221"/>
      <c r="F85" s="7"/>
      <c r="G85" s="7"/>
    </row>
    <row r="86" spans="1:7" s="42" customFormat="1" ht="14.45" customHeight="1" x14ac:dyDescent="0.25">
      <c r="A86" s="39"/>
      <c r="B86" s="39"/>
      <c r="C86" s="40"/>
      <c r="D86" s="40"/>
      <c r="E86" s="41"/>
      <c r="F86" s="39"/>
      <c r="G86" s="39"/>
    </row>
    <row r="87" spans="1:7" s="10" customFormat="1" ht="14.45" customHeight="1" x14ac:dyDescent="0.25">
      <c r="A87" s="6" t="s">
        <v>46</v>
      </c>
      <c r="B87" s="219"/>
      <c r="C87" s="219"/>
      <c r="D87" s="219"/>
      <c r="E87" s="219"/>
      <c r="F87" s="219"/>
      <c r="G87" s="37"/>
    </row>
    <row r="88" spans="1:7" s="10" customFormat="1" ht="14.45" customHeight="1" x14ac:dyDescent="0.25">
      <c r="A88" s="11"/>
      <c r="B88" s="219"/>
      <c r="C88" s="219"/>
      <c r="D88" s="219"/>
      <c r="E88" s="219"/>
      <c r="F88" s="43"/>
      <c r="G88" s="37"/>
    </row>
    <row r="89" spans="1:7" s="10" customFormat="1" ht="14.45" customHeight="1" x14ac:dyDescent="0.25">
      <c r="A89" s="11" t="s">
        <v>47</v>
      </c>
      <c r="B89" s="219"/>
      <c r="C89" s="9"/>
      <c r="D89" s="219" t="s">
        <v>48</v>
      </c>
      <c r="E89" s="44">
        <f>9+3.3</f>
        <v>12.3</v>
      </c>
      <c r="F89" s="219"/>
      <c r="G89" s="37"/>
    </row>
    <row r="90" spans="1:7" s="10" customFormat="1" ht="14.45" customHeight="1" x14ac:dyDescent="0.25">
      <c r="A90" s="11" t="s">
        <v>49</v>
      </c>
      <c r="B90" s="219"/>
      <c r="C90" s="9"/>
      <c r="D90" s="219" t="s">
        <v>48</v>
      </c>
      <c r="E90" s="44">
        <f>+E89+D20</f>
        <v>13.8</v>
      </c>
      <c r="F90" s="219"/>
      <c r="G90" s="37"/>
    </row>
    <row r="91" spans="1:7" s="10" customFormat="1" ht="14.45" customHeight="1" x14ac:dyDescent="0.25">
      <c r="A91" s="11"/>
      <c r="B91" s="219"/>
      <c r="C91" s="219"/>
      <c r="D91" s="219"/>
      <c r="E91" s="219"/>
      <c r="F91" s="219"/>
      <c r="G91" s="37"/>
    </row>
    <row r="92" spans="1:7" ht="13.5" thickBot="1" x14ac:dyDescent="0.3">
      <c r="A92" s="45"/>
      <c r="B92" s="46"/>
      <c r="C92" s="46"/>
      <c r="D92" s="46"/>
      <c r="E92" s="46"/>
      <c r="F92" s="46"/>
      <c r="G92" s="46"/>
    </row>
  </sheetData>
  <sheetProtection algorithmName="SHA-512" hashValue="SDUHrxC1MRdCSRzHgCF4jVrc2Jpw4lr9d9jKE8vTUlfMaigc1juWjSOM5kEGjJpLkYpyX6pPsz/Oa0+PpAyd3Q==" saltValue="Wv8SLWOCgQF29qTOpf5MHQ==" spinCount="100000" sheet="1" formatCells="0" formatColumns="0" formatRows="0" insertColumns="0" insertRows="0" insertHyperlinks="0" deleteColumns="0" deleteRows="0" sort="0"/>
  <mergeCells count="8">
    <mergeCell ref="A25:C25"/>
    <mergeCell ref="C40:C41"/>
    <mergeCell ref="A1:G1"/>
    <mergeCell ref="A2:G2"/>
    <mergeCell ref="A3:G3"/>
    <mergeCell ref="A5:G5"/>
    <mergeCell ref="A6:G6"/>
    <mergeCell ref="A13:G13"/>
  </mergeCells>
  <pageMargins left="0.7" right="0.7" top="0.75" bottom="0.75" header="0.3" footer="0.3"/>
  <pageSetup scale="50" orientation="portrait" r:id="rId1"/>
  <headerFooter>
    <oddHeader>&amp;L&amp;G&amp;C&amp;"Arial,Negrita"&amp;11&amp;F&amp;R&amp;G</oddHeader>
  </headerFooter>
  <rowBreaks count="1" manualBreakCount="1">
    <brk id="92" max="16383" man="1"/>
  </rowBreaks>
  <drawing r:id="rId2"/>
  <legacyDrawingHF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1"/>
  <dimension ref="A1:O57"/>
  <sheetViews>
    <sheetView view="pageBreakPreview" zoomScale="90" zoomScaleNormal="100" zoomScaleSheetLayoutView="90" workbookViewId="0">
      <selection activeCell="G13" sqref="G13"/>
    </sheetView>
  </sheetViews>
  <sheetFormatPr baseColWidth="10" defaultColWidth="11.5703125" defaultRowHeight="12.75" x14ac:dyDescent="0.2"/>
  <cols>
    <col min="1" max="1" width="36.42578125" style="48" customWidth="1"/>
    <col min="2" max="2" width="5.5703125" style="48" customWidth="1"/>
    <col min="3" max="3" width="15.7109375" style="48" customWidth="1"/>
    <col min="4" max="4" width="12.140625" style="48" customWidth="1"/>
    <col min="5" max="5" width="16.5703125" style="48" customWidth="1"/>
    <col min="6" max="6" width="9.28515625" style="48" customWidth="1"/>
    <col min="7" max="7" width="7.28515625" style="48" customWidth="1"/>
    <col min="8" max="8" width="10.7109375" style="48" customWidth="1"/>
    <col min="9" max="9" width="13.7109375" style="48" customWidth="1"/>
    <col min="10" max="10" width="17.42578125" style="48" customWidth="1"/>
    <col min="11" max="11" width="10" style="48" customWidth="1"/>
    <col min="12" max="12" width="6.28515625" style="48" customWidth="1"/>
    <col min="13" max="13" width="5" style="48" customWidth="1"/>
    <col min="14" max="14" width="11.42578125" style="48" customWidth="1"/>
    <col min="15" max="15" width="13.85546875" style="48" customWidth="1"/>
    <col min="16" max="16" width="14.7109375" style="48" customWidth="1"/>
    <col min="17" max="16384" width="11.5703125" style="48"/>
  </cols>
  <sheetData>
    <row r="1" spans="1:15" s="147" customFormat="1" ht="15.75" x14ac:dyDescent="0.25">
      <c r="A1" s="530" t="s">
        <v>638</v>
      </c>
      <c r="B1" s="531"/>
      <c r="C1" s="531"/>
      <c r="D1" s="531"/>
      <c r="E1" s="531"/>
      <c r="F1" s="531"/>
      <c r="G1" s="531"/>
      <c r="H1" s="531"/>
    </row>
    <row r="2" spans="1:15" s="147" customFormat="1" ht="15" x14ac:dyDescent="0.25">
      <c r="A2" s="506" t="s">
        <v>191</v>
      </c>
      <c r="B2" s="507"/>
      <c r="C2" s="507"/>
      <c r="D2" s="507"/>
      <c r="E2" s="507"/>
      <c r="F2" s="507"/>
      <c r="G2" s="507"/>
      <c r="H2" s="507"/>
    </row>
    <row r="3" spans="1:15" x14ac:dyDescent="0.2">
      <c r="A3" s="545"/>
      <c r="B3" s="546"/>
      <c r="C3" s="546"/>
      <c r="D3" s="546"/>
      <c r="E3" s="546"/>
      <c r="F3" s="546"/>
      <c r="G3" s="546"/>
      <c r="H3" s="47"/>
      <c r="I3" s="47"/>
      <c r="J3" s="47"/>
      <c r="K3" s="47"/>
      <c r="L3" s="47"/>
      <c r="M3" s="47"/>
      <c r="N3" s="47"/>
      <c r="O3" s="47"/>
    </row>
    <row r="4" spans="1:15" x14ac:dyDescent="0.2">
      <c r="A4" s="545"/>
      <c r="B4" s="546"/>
      <c r="C4" s="546"/>
      <c r="D4" s="546"/>
      <c r="E4" s="546"/>
      <c r="F4" s="546"/>
      <c r="G4" s="546"/>
      <c r="H4" s="47"/>
      <c r="I4" s="47"/>
      <c r="J4" s="47"/>
      <c r="K4" s="47"/>
      <c r="L4" s="47"/>
      <c r="M4" s="47"/>
      <c r="N4" s="47"/>
      <c r="O4" s="47"/>
    </row>
    <row r="5" spans="1:15" ht="15" x14ac:dyDescent="0.2">
      <c r="A5" s="30" t="s">
        <v>55</v>
      </c>
      <c r="B5" s="7"/>
      <c r="C5" s="7"/>
      <c r="D5" s="47"/>
      <c r="E5" s="47"/>
      <c r="F5" s="47"/>
      <c r="G5" s="47"/>
      <c r="H5" s="47"/>
      <c r="I5" s="47"/>
      <c r="J5" s="47"/>
      <c r="K5" s="47"/>
      <c r="L5" s="47"/>
      <c r="M5" s="47"/>
      <c r="N5" s="47"/>
      <c r="O5" s="47"/>
    </row>
    <row r="6" spans="1:15" ht="14.25" x14ac:dyDescent="0.2">
      <c r="A6" s="35"/>
      <c r="B6" s="7"/>
      <c r="C6" s="7"/>
      <c r="D6" s="47"/>
      <c r="E6" s="47"/>
      <c r="F6" s="47"/>
      <c r="G6" s="47"/>
      <c r="H6" s="47"/>
      <c r="I6" s="47"/>
      <c r="J6" s="47"/>
      <c r="K6" s="47"/>
      <c r="L6" s="47"/>
      <c r="M6" s="47"/>
      <c r="N6" s="47"/>
      <c r="O6" s="47"/>
    </row>
    <row r="7" spans="1:15" ht="15" x14ac:dyDescent="0.2">
      <c r="A7" s="35" t="s">
        <v>344</v>
      </c>
      <c r="B7" s="219" t="s">
        <v>247</v>
      </c>
      <c r="C7" s="51">
        <v>15000</v>
      </c>
      <c r="D7" s="47"/>
      <c r="E7" s="47"/>
      <c r="F7" s="47"/>
      <c r="G7" s="47"/>
      <c r="H7" s="47"/>
      <c r="I7" s="47"/>
      <c r="J7" s="47"/>
      <c r="K7" s="47"/>
      <c r="L7" s="47"/>
      <c r="M7" s="47"/>
      <c r="N7" s="47"/>
      <c r="O7" s="47"/>
    </row>
    <row r="8" spans="1:15" ht="15" x14ac:dyDescent="0.2">
      <c r="A8" s="35" t="s">
        <v>246</v>
      </c>
      <c r="B8" s="219" t="s">
        <v>247</v>
      </c>
      <c r="C8" s="223">
        <f>+C7/1000</f>
        <v>15</v>
      </c>
      <c r="D8" s="47"/>
      <c r="E8" s="47"/>
      <c r="F8" s="47"/>
      <c r="G8" s="47"/>
      <c r="H8" s="47"/>
      <c r="I8" s="47"/>
      <c r="J8" s="47"/>
      <c r="K8" s="47"/>
      <c r="L8" s="47"/>
      <c r="M8" s="47"/>
      <c r="N8" s="47"/>
      <c r="O8" s="47"/>
    </row>
    <row r="9" spans="1:15" ht="15" x14ac:dyDescent="0.2">
      <c r="A9" s="35" t="s">
        <v>345</v>
      </c>
      <c r="B9" s="219" t="s">
        <v>347</v>
      </c>
      <c r="C9" s="51">
        <v>20</v>
      </c>
      <c r="D9" s="23">
        <f>+D10*1000</f>
        <v>13.627244397448992</v>
      </c>
      <c r="E9" s="49" t="s">
        <v>353</v>
      </c>
      <c r="F9" s="47"/>
      <c r="G9" s="47"/>
      <c r="H9" s="47"/>
      <c r="I9" s="47"/>
      <c r="J9" s="47"/>
      <c r="K9" s="47"/>
      <c r="L9" s="47"/>
      <c r="M9" s="47"/>
      <c r="N9" s="47"/>
      <c r="O9" s="47"/>
    </row>
    <row r="10" spans="1:15" ht="15" x14ac:dyDescent="0.2">
      <c r="A10" s="222" t="s">
        <v>346</v>
      </c>
      <c r="B10" s="219" t="s">
        <v>45</v>
      </c>
      <c r="C10" s="15">
        <f>C8/(C9*60)</f>
        <v>1.2500000000000001E-2</v>
      </c>
      <c r="D10" s="15">
        <f>+D22*0.6*SQRT(2*C16*C21)</f>
        <v>1.3627244397448992E-2</v>
      </c>
      <c r="E10" s="49" t="s">
        <v>56</v>
      </c>
      <c r="F10" s="47"/>
      <c r="G10" s="47"/>
      <c r="H10" s="47"/>
      <c r="I10" s="47"/>
      <c r="J10" s="47"/>
      <c r="K10" s="47"/>
      <c r="L10" s="47"/>
      <c r="M10" s="47"/>
      <c r="N10" s="47"/>
      <c r="O10" s="47"/>
    </row>
    <row r="11" spans="1:15" ht="15" x14ac:dyDescent="0.2">
      <c r="A11" s="50" t="s">
        <v>57</v>
      </c>
      <c r="B11" s="36" t="s">
        <v>58</v>
      </c>
      <c r="C11" s="51">
        <v>30</v>
      </c>
      <c r="D11" s="47"/>
      <c r="E11" s="47"/>
      <c r="F11" s="47"/>
      <c r="G11" s="47"/>
      <c r="H11" s="47"/>
      <c r="I11" s="47"/>
      <c r="J11" s="47"/>
      <c r="K11" s="47"/>
      <c r="L11" s="47"/>
      <c r="M11" s="47"/>
      <c r="N11" s="47"/>
      <c r="O11" s="47"/>
    </row>
    <row r="12" spans="1:15" ht="16.5" x14ac:dyDescent="0.2">
      <c r="A12" s="50" t="s">
        <v>59</v>
      </c>
      <c r="B12" s="36" t="s">
        <v>60</v>
      </c>
      <c r="C12" s="25">
        <f>_xll.INTERPO(C11,PROPIED_AGUA!C5:C18,PROPIED_AGUA!D5:D18)</f>
        <v>9764</v>
      </c>
      <c r="D12" s="47"/>
      <c r="E12" s="47"/>
      <c r="F12" s="47"/>
      <c r="G12" s="47"/>
      <c r="H12" s="47"/>
      <c r="L12" s="47"/>
      <c r="M12" s="47"/>
      <c r="N12" s="47"/>
      <c r="O12" s="47"/>
    </row>
    <row r="13" spans="1:15" ht="16.5" x14ac:dyDescent="0.2">
      <c r="A13" s="50" t="s">
        <v>61</v>
      </c>
      <c r="B13" s="52" t="s">
        <v>62</v>
      </c>
      <c r="C13" s="53">
        <f>_xll.INTERPO(C11,PROPIED_AGUA!C5:C18,PROPIED_AGUA!G5:G18)</f>
        <v>7.0799999999999997E-4</v>
      </c>
      <c r="D13" s="47"/>
      <c r="E13" s="47"/>
      <c r="F13" s="47"/>
      <c r="G13" s="47"/>
      <c r="H13" s="47"/>
      <c r="L13" s="47"/>
      <c r="M13" s="47"/>
      <c r="N13" s="47"/>
      <c r="O13" s="47"/>
    </row>
    <row r="14" spans="1:15" ht="22.5" customHeight="1" x14ac:dyDescent="0.2">
      <c r="A14" s="50" t="s">
        <v>63</v>
      </c>
      <c r="B14" s="52" t="s">
        <v>64</v>
      </c>
      <c r="C14" s="53">
        <f>_xll.INTERPO(C11,PROPIED_AGUA!C5:C18,PROPIED_AGUA!H5:H18)</f>
        <v>7.9999999999999996E-7</v>
      </c>
      <c r="D14" s="47"/>
      <c r="E14" s="47"/>
      <c r="F14" s="47"/>
      <c r="G14" s="47"/>
      <c r="H14" s="47"/>
      <c r="L14" s="47"/>
      <c r="M14" s="47"/>
      <c r="N14" s="47"/>
      <c r="O14" s="47"/>
    </row>
    <row r="15" spans="1:15" ht="14.25" x14ac:dyDescent="0.2">
      <c r="A15" s="50" t="s">
        <v>65</v>
      </c>
      <c r="B15" s="54" t="s">
        <v>66</v>
      </c>
      <c r="C15" s="21">
        <f>_xll.INTERPO(C11,PROPIED_AGUA!C5:C18,PROPIED_AGUA!E5:E18)</f>
        <v>995.7</v>
      </c>
      <c r="D15" s="47"/>
      <c r="E15" s="47"/>
      <c r="F15" s="47"/>
      <c r="G15" s="47"/>
      <c r="H15" s="47"/>
      <c r="L15" s="47"/>
      <c r="M15" s="47"/>
      <c r="N15" s="47"/>
      <c r="O15" s="47"/>
    </row>
    <row r="16" spans="1:15" ht="16.5" x14ac:dyDescent="0.2">
      <c r="A16" s="55" t="s">
        <v>67</v>
      </c>
      <c r="B16" s="54" t="s">
        <v>68</v>
      </c>
      <c r="C16" s="21">
        <v>9.81</v>
      </c>
      <c r="D16" s="47"/>
      <c r="E16" s="47"/>
      <c r="F16" s="47"/>
      <c r="G16" s="47"/>
      <c r="H16" s="47"/>
      <c r="L16" s="47"/>
      <c r="M16" s="47"/>
      <c r="N16" s="47"/>
      <c r="O16" s="47"/>
    </row>
    <row r="17" spans="1:15" ht="15" x14ac:dyDescent="0.2">
      <c r="A17" s="50" t="s">
        <v>69</v>
      </c>
      <c r="B17" s="56" t="s">
        <v>70</v>
      </c>
      <c r="C17" s="23" t="s">
        <v>348</v>
      </c>
      <c r="D17" s="47"/>
      <c r="E17" s="47"/>
      <c r="F17" s="47"/>
      <c r="G17" s="47"/>
      <c r="H17" s="47"/>
      <c r="L17" s="47"/>
      <c r="M17" s="47"/>
      <c r="N17" s="47"/>
      <c r="O17" s="47"/>
    </row>
    <row r="18" spans="1:15" ht="15" x14ac:dyDescent="0.2">
      <c r="A18" s="50" t="s">
        <v>71</v>
      </c>
      <c r="B18" s="56" t="s">
        <v>72</v>
      </c>
      <c r="C18" s="23">
        <f>9+3.3</f>
        <v>12.3</v>
      </c>
      <c r="D18" s="47"/>
      <c r="E18" s="47"/>
      <c r="F18" s="47"/>
      <c r="G18" s="47"/>
      <c r="H18" s="47"/>
      <c r="I18" s="47"/>
      <c r="J18" s="47"/>
      <c r="K18" s="47"/>
      <c r="L18" s="47"/>
      <c r="M18" s="47"/>
      <c r="N18" s="47"/>
      <c r="O18" s="47"/>
    </row>
    <row r="19" spans="1:15" ht="15" x14ac:dyDescent="0.2">
      <c r="A19" s="50" t="s">
        <v>73</v>
      </c>
      <c r="B19" s="56" t="s">
        <v>26</v>
      </c>
      <c r="C19" s="23">
        <v>6.5</v>
      </c>
      <c r="D19" s="47"/>
      <c r="E19" s="47"/>
      <c r="F19" s="47"/>
      <c r="G19" s="47"/>
      <c r="H19" s="47"/>
      <c r="I19" s="47"/>
      <c r="J19" s="47"/>
      <c r="K19" s="47"/>
      <c r="L19" s="47"/>
      <c r="M19" s="47"/>
      <c r="N19" s="47"/>
      <c r="O19" s="47"/>
    </row>
    <row r="20" spans="1:15" ht="15" x14ac:dyDescent="0.2">
      <c r="A20" s="50" t="s">
        <v>74</v>
      </c>
      <c r="B20" s="56" t="s">
        <v>33</v>
      </c>
      <c r="C20" s="58">
        <v>1.5E-3</v>
      </c>
      <c r="D20" s="47"/>
      <c r="E20" s="47"/>
      <c r="F20" s="47"/>
      <c r="G20" s="47"/>
      <c r="H20" s="47"/>
      <c r="I20" s="47"/>
      <c r="J20" s="47"/>
      <c r="K20" s="47"/>
      <c r="L20" s="47"/>
      <c r="M20" s="47"/>
      <c r="N20" s="47"/>
      <c r="O20" s="47"/>
    </row>
    <row r="21" spans="1:15" ht="15" x14ac:dyDescent="0.2">
      <c r="A21" s="50" t="s">
        <v>75</v>
      </c>
      <c r="B21" s="56" t="s">
        <v>76</v>
      </c>
      <c r="C21" s="23">
        <v>0.4</v>
      </c>
      <c r="D21" s="47"/>
      <c r="E21" s="47"/>
      <c r="F21" s="47"/>
      <c r="G21" s="47"/>
      <c r="H21" s="47"/>
      <c r="I21" s="47"/>
      <c r="J21" s="49"/>
      <c r="K21" s="47"/>
      <c r="L21" s="47"/>
      <c r="M21" s="47"/>
      <c r="N21" s="47"/>
      <c r="O21" s="47"/>
    </row>
    <row r="22" spans="1:15" ht="16.5" x14ac:dyDescent="0.2">
      <c r="A22" s="50" t="s">
        <v>77</v>
      </c>
      <c r="B22" s="56" t="s">
        <v>78</v>
      </c>
      <c r="C22" s="59">
        <f>C10/(0.6*SQRT(2*C16*C21))</f>
        <v>7.4366829319117943E-3</v>
      </c>
      <c r="D22" s="59">
        <f>PI()*((D23^2)/4)</f>
        <v>8.107319665559963E-3</v>
      </c>
      <c r="E22" s="47"/>
      <c r="F22" s="47"/>
      <c r="G22" s="47"/>
      <c r="H22" s="47"/>
      <c r="I22" s="47"/>
      <c r="J22" s="49"/>
      <c r="K22" s="47"/>
      <c r="L22" s="47"/>
      <c r="M22" s="47"/>
      <c r="N22" s="225"/>
      <c r="O22" s="47"/>
    </row>
    <row r="23" spans="1:15" ht="14.25" x14ac:dyDescent="0.2">
      <c r="A23" s="35" t="s">
        <v>79</v>
      </c>
      <c r="B23" s="529" t="s">
        <v>80</v>
      </c>
      <c r="C23" s="59">
        <f>SQRT(C22*4/PI())</f>
        <v>9.7307136380468673E-2</v>
      </c>
      <c r="D23" s="60">
        <f>+D24*0.0254</f>
        <v>0.1016</v>
      </c>
      <c r="E23" s="47"/>
      <c r="F23" s="47"/>
      <c r="G23" s="47"/>
      <c r="H23" s="47"/>
      <c r="I23" s="47"/>
      <c r="J23" s="47"/>
      <c r="K23" s="47"/>
      <c r="L23" s="47"/>
      <c r="M23" s="47"/>
      <c r="N23" s="47"/>
      <c r="O23" s="47"/>
    </row>
    <row r="24" spans="1:15" ht="14.25" x14ac:dyDescent="0.2">
      <c r="A24" s="35" t="s">
        <v>81</v>
      </c>
      <c r="B24" s="529"/>
      <c r="C24" s="21">
        <f>C23/0.0254</f>
        <v>3.8309896212782943</v>
      </c>
      <c r="D24" s="61">
        <v>4</v>
      </c>
      <c r="E24" s="47" t="s">
        <v>82</v>
      </c>
      <c r="F24" s="47"/>
      <c r="G24" s="47"/>
      <c r="H24" s="47"/>
      <c r="I24" s="47"/>
      <c r="J24" s="47"/>
      <c r="K24" s="47"/>
      <c r="L24" s="47"/>
      <c r="M24" s="47"/>
      <c r="N24" s="47"/>
      <c r="O24" s="47"/>
    </row>
    <row r="25" spans="1:15" x14ac:dyDescent="0.2">
      <c r="A25" s="47"/>
      <c r="B25" s="47"/>
      <c r="C25" s="47"/>
      <c r="D25" s="47"/>
      <c r="E25" s="47"/>
      <c r="F25" s="47"/>
      <c r="G25" s="47"/>
      <c r="H25" s="47"/>
      <c r="I25" s="47"/>
      <c r="J25" s="47"/>
      <c r="K25" s="47"/>
      <c r="L25" s="47"/>
      <c r="M25" s="47"/>
      <c r="N25" s="47"/>
      <c r="O25" s="47"/>
    </row>
    <row r="26" spans="1:15" ht="15.75" thickBot="1" x14ac:dyDescent="0.25">
      <c r="A26" s="30" t="s">
        <v>351</v>
      </c>
      <c r="B26" s="47"/>
      <c r="C26" s="47"/>
      <c r="D26" s="47"/>
      <c r="E26" s="47"/>
      <c r="F26" s="47"/>
      <c r="G26" s="47"/>
      <c r="H26" s="47"/>
      <c r="I26" s="47"/>
      <c r="J26" s="47"/>
      <c r="K26" s="47"/>
      <c r="L26" s="47"/>
      <c r="M26" s="47"/>
      <c r="N26" s="47"/>
      <c r="O26" s="47"/>
    </row>
    <row r="27" spans="1:15" ht="13.9" customHeight="1" x14ac:dyDescent="0.2">
      <c r="A27" s="538" t="s">
        <v>352</v>
      </c>
      <c r="B27" s="539"/>
      <c r="C27" s="539"/>
      <c r="D27" s="539"/>
      <c r="E27" s="539"/>
      <c r="F27" s="539"/>
      <c r="G27" s="539"/>
      <c r="H27" s="540"/>
      <c r="I27" s="47"/>
      <c r="J27" s="47"/>
      <c r="K27" s="47"/>
      <c r="L27" s="47"/>
      <c r="M27" s="47"/>
      <c r="N27" s="47"/>
      <c r="O27" s="47"/>
    </row>
    <row r="28" spans="1:15" ht="13.9" customHeight="1" x14ac:dyDescent="0.2">
      <c r="A28" s="501"/>
      <c r="B28" s="502"/>
      <c r="C28" s="502"/>
      <c r="D28" s="502"/>
      <c r="E28" s="502"/>
      <c r="F28" s="502"/>
      <c r="G28" s="502"/>
      <c r="H28" s="541"/>
      <c r="I28" s="47"/>
      <c r="J28" s="47"/>
      <c r="K28" s="47"/>
      <c r="L28" s="47"/>
      <c r="M28" s="47"/>
      <c r="N28" s="47"/>
      <c r="O28" s="47"/>
    </row>
    <row r="29" spans="1:15" ht="13.9" customHeight="1" thickBot="1" x14ac:dyDescent="0.25">
      <c r="A29" s="542"/>
      <c r="B29" s="543"/>
      <c r="C29" s="543"/>
      <c r="D29" s="543"/>
      <c r="E29" s="543"/>
      <c r="F29" s="543"/>
      <c r="G29" s="543"/>
      <c r="H29" s="544"/>
      <c r="I29" s="47"/>
      <c r="J29" s="47"/>
      <c r="K29" s="47"/>
      <c r="L29" s="47"/>
      <c r="M29" s="47"/>
      <c r="N29" s="47"/>
      <c r="O29" s="47"/>
    </row>
    <row r="30" spans="1:15" ht="14.25" x14ac:dyDescent="0.2">
      <c r="A30" s="50" t="s">
        <v>83</v>
      </c>
      <c r="B30" s="56" t="s">
        <v>84</v>
      </c>
      <c r="C30" s="62">
        <f>+$C$20/D23/1000</f>
        <v>1.4763779527559057E-5</v>
      </c>
      <c r="D30" s="47"/>
      <c r="E30" s="47"/>
      <c r="F30" s="47"/>
      <c r="G30" s="47"/>
      <c r="L30" s="47"/>
      <c r="M30" s="47"/>
      <c r="N30" s="47"/>
      <c r="O30" s="47"/>
    </row>
    <row r="31" spans="1:15" ht="15" x14ac:dyDescent="0.2">
      <c r="A31" s="50" t="s">
        <v>85</v>
      </c>
      <c r="B31" s="56" t="s">
        <v>20</v>
      </c>
      <c r="C31" s="21">
        <f>C10/D22</f>
        <v>1.5418165948359259</v>
      </c>
      <c r="D31" s="21">
        <f>0.6*((2*C16*C21)^0.5)</f>
        <v>1.6808569243097404</v>
      </c>
      <c r="E31" s="63" t="s">
        <v>86</v>
      </c>
      <c r="F31" s="63" t="s">
        <v>87</v>
      </c>
      <c r="G31" s="63" t="s">
        <v>88</v>
      </c>
      <c r="H31" s="63" t="s">
        <v>89</v>
      </c>
      <c r="L31" s="47"/>
      <c r="M31" s="47"/>
      <c r="N31" s="47"/>
      <c r="O31" s="47"/>
    </row>
    <row r="32" spans="1:15" ht="14.25" x14ac:dyDescent="0.2">
      <c r="A32" s="50" t="s">
        <v>90</v>
      </c>
      <c r="B32" s="56" t="s">
        <v>91</v>
      </c>
      <c r="C32" s="21">
        <f>+C31*D23/$C$14</f>
        <v>195810.70754416258</v>
      </c>
      <c r="D32" s="47"/>
      <c r="E32" s="64" t="s">
        <v>92</v>
      </c>
      <c r="F32" s="65">
        <v>1</v>
      </c>
      <c r="G32" s="65">
        <v>0.5</v>
      </c>
      <c r="H32" s="65">
        <f>+F32*G32</f>
        <v>0.5</v>
      </c>
      <c r="L32" s="47"/>
      <c r="M32" s="47"/>
      <c r="N32" s="47"/>
      <c r="O32" s="47"/>
    </row>
    <row r="33" spans="1:15" ht="14.25" x14ac:dyDescent="0.2">
      <c r="A33" s="50" t="s">
        <v>93</v>
      </c>
      <c r="B33" s="56" t="s">
        <v>94</v>
      </c>
      <c r="C33" s="66">
        <f>friccion(C32,C30)</f>
        <v>1.582132986613434E-2</v>
      </c>
      <c r="D33" s="47"/>
      <c r="E33" s="64" t="s">
        <v>95</v>
      </c>
      <c r="F33" s="65">
        <v>0</v>
      </c>
      <c r="G33" s="65">
        <v>1</v>
      </c>
      <c r="H33" s="65">
        <f t="shared" ref="H33" si="0">+F33*G33</f>
        <v>0</v>
      </c>
      <c r="L33" s="47"/>
      <c r="M33" s="47"/>
      <c r="N33" s="47"/>
      <c r="O33" s="47"/>
    </row>
    <row r="34" spans="1:15" ht="14.25" x14ac:dyDescent="0.2">
      <c r="A34" s="50" t="s">
        <v>96</v>
      </c>
      <c r="B34" s="56" t="s">
        <v>97</v>
      </c>
      <c r="C34" s="21">
        <f>C33*(C19/D23)*((C31^2)/(C16*2))</f>
        <v>0.12263913045162669</v>
      </c>
      <c r="D34" s="47"/>
      <c r="E34" s="64" t="s">
        <v>350</v>
      </c>
      <c r="F34" s="65">
        <v>1</v>
      </c>
      <c r="G34" s="65">
        <v>0.7</v>
      </c>
      <c r="H34" s="65">
        <f>F34*G34</f>
        <v>0.7</v>
      </c>
      <c r="L34" s="47"/>
      <c r="M34" s="47"/>
      <c r="N34" s="47"/>
      <c r="O34" s="47"/>
    </row>
    <row r="35" spans="1:15" ht="14.25" x14ac:dyDescent="0.2">
      <c r="A35" s="50" t="s">
        <v>98</v>
      </c>
      <c r="B35" s="56" t="s">
        <v>44</v>
      </c>
      <c r="C35" s="21">
        <f>H39</f>
        <v>5.3999999999999995</v>
      </c>
      <c r="D35" s="47"/>
      <c r="E35" s="64" t="s">
        <v>349</v>
      </c>
      <c r="F35" s="65">
        <v>1</v>
      </c>
      <c r="G35" s="65">
        <v>2.5</v>
      </c>
      <c r="H35" s="65">
        <f t="shared" ref="H35:H38" si="1">F35*G35</f>
        <v>2.5</v>
      </c>
      <c r="L35" s="47"/>
      <c r="M35" s="47"/>
      <c r="N35" s="47"/>
      <c r="O35" s="47"/>
    </row>
    <row r="36" spans="1:15" ht="15.75" x14ac:dyDescent="0.3">
      <c r="A36" s="50" t="s">
        <v>99</v>
      </c>
      <c r="B36" s="56" t="s">
        <v>100</v>
      </c>
      <c r="C36" s="21">
        <f>C35*((C31^2)/(2*C16))</f>
        <v>0.65427479232425212</v>
      </c>
      <c r="D36" s="47"/>
      <c r="E36" s="64" t="s">
        <v>101</v>
      </c>
      <c r="F36" s="65">
        <v>1</v>
      </c>
      <c r="G36" s="65">
        <v>0.6</v>
      </c>
      <c r="H36" s="65">
        <f t="shared" si="1"/>
        <v>0.6</v>
      </c>
      <c r="I36" s="47"/>
      <c r="J36" s="47"/>
      <c r="K36" s="47"/>
      <c r="L36" s="47"/>
      <c r="M36" s="47"/>
      <c r="N36" s="47"/>
      <c r="O36" s="47"/>
    </row>
    <row r="37" spans="1:15" ht="14.25" x14ac:dyDescent="0.2">
      <c r="A37" s="50" t="s">
        <v>102</v>
      </c>
      <c r="B37" s="56" t="s">
        <v>103</v>
      </c>
      <c r="C37" s="21">
        <f>C36+C34</f>
        <v>0.77691392277587878</v>
      </c>
      <c r="D37" s="47"/>
      <c r="E37" s="64" t="s">
        <v>104</v>
      </c>
      <c r="F37" s="65">
        <v>1</v>
      </c>
      <c r="G37" s="65">
        <v>0.3</v>
      </c>
      <c r="H37" s="65">
        <f t="shared" si="1"/>
        <v>0.3</v>
      </c>
      <c r="I37" s="47"/>
      <c r="J37" s="47"/>
      <c r="K37" s="47"/>
      <c r="L37" s="47"/>
      <c r="M37" s="47"/>
      <c r="N37" s="47"/>
      <c r="O37" s="47"/>
    </row>
    <row r="38" spans="1:15" ht="14.25" x14ac:dyDescent="0.2">
      <c r="A38" s="50" t="s">
        <v>105</v>
      </c>
      <c r="B38" s="56" t="s">
        <v>106</v>
      </c>
      <c r="C38" s="21">
        <f>C18-C37</f>
        <v>11.523086077224121</v>
      </c>
      <c r="D38" s="47"/>
      <c r="E38" s="64" t="s">
        <v>107</v>
      </c>
      <c r="F38" s="65">
        <v>1</v>
      </c>
      <c r="G38" s="65">
        <v>0.8</v>
      </c>
      <c r="H38" s="65">
        <f t="shared" si="1"/>
        <v>0.8</v>
      </c>
      <c r="I38" s="47"/>
      <c r="J38" s="47"/>
      <c r="K38" s="47"/>
      <c r="L38" s="47"/>
      <c r="M38" s="47"/>
      <c r="N38" s="47"/>
      <c r="O38" s="47"/>
    </row>
    <row r="39" spans="1:15" ht="14.25" x14ac:dyDescent="0.2">
      <c r="A39" s="50" t="s">
        <v>354</v>
      </c>
      <c r="B39" s="47" t="s">
        <v>108</v>
      </c>
      <c r="C39" s="61">
        <f>9+2.5</f>
        <v>11.5</v>
      </c>
      <c r="D39" s="57"/>
      <c r="E39" s="64" t="s">
        <v>14</v>
      </c>
      <c r="F39" s="64"/>
      <c r="G39" s="64"/>
      <c r="H39" s="67">
        <f>SUM(H32:H38)</f>
        <v>5.3999999999999995</v>
      </c>
      <c r="I39" s="47"/>
      <c r="J39" s="47"/>
      <c r="K39" s="47"/>
      <c r="L39" s="47"/>
      <c r="M39" s="47"/>
      <c r="N39" s="47"/>
      <c r="O39" s="47"/>
    </row>
    <row r="40" spans="1:15" ht="14.25" x14ac:dyDescent="0.2">
      <c r="A40" s="50" t="s">
        <v>109</v>
      </c>
      <c r="B40" s="56" t="s">
        <v>110</v>
      </c>
      <c r="C40" s="21">
        <f>+C38-C39</f>
        <v>2.3086077224121482E-2</v>
      </c>
      <c r="D40" s="47"/>
      <c r="E40" s="47"/>
      <c r="F40" s="47"/>
      <c r="G40" s="47"/>
      <c r="H40" s="47"/>
      <c r="I40" s="47"/>
      <c r="J40" s="47"/>
      <c r="K40" s="47"/>
      <c r="L40" s="47"/>
      <c r="M40" s="47"/>
      <c r="N40" s="47"/>
      <c r="O40" s="47"/>
    </row>
    <row r="41" spans="1:15" x14ac:dyDescent="0.2">
      <c r="A41" s="47"/>
      <c r="B41" s="47"/>
      <c r="C41" s="47"/>
      <c r="D41" s="47"/>
      <c r="E41" s="47"/>
      <c r="F41" s="47"/>
      <c r="G41" s="47"/>
      <c r="H41" s="47"/>
      <c r="I41" s="47"/>
      <c r="J41" s="47"/>
      <c r="K41" s="47"/>
      <c r="L41" s="47"/>
      <c r="M41" s="47"/>
      <c r="N41" s="47"/>
      <c r="O41" s="47"/>
    </row>
    <row r="42" spans="1:15" x14ac:dyDescent="0.2">
      <c r="A42" s="47"/>
      <c r="B42" s="47"/>
      <c r="C42" s="47"/>
      <c r="D42" s="47"/>
      <c r="E42" s="47"/>
      <c r="F42" s="47"/>
      <c r="G42" s="47"/>
      <c r="H42" s="47"/>
      <c r="I42" s="47"/>
      <c r="J42" s="47"/>
      <c r="K42" s="47"/>
      <c r="L42" s="47"/>
      <c r="M42" s="47"/>
      <c r="N42" s="47"/>
      <c r="O42" s="47"/>
    </row>
    <row r="43" spans="1:15" x14ac:dyDescent="0.2">
      <c r="A43" s="47"/>
      <c r="B43" s="47"/>
      <c r="C43" s="47"/>
      <c r="D43" s="47"/>
      <c r="E43" s="47"/>
      <c r="F43" s="47"/>
      <c r="G43" s="47"/>
      <c r="H43" s="47"/>
      <c r="I43" s="47"/>
      <c r="J43" s="47"/>
      <c r="K43" s="47"/>
      <c r="L43" s="47"/>
      <c r="M43" s="47"/>
      <c r="N43" s="47"/>
      <c r="O43" s="47"/>
    </row>
    <row r="44" spans="1:15" x14ac:dyDescent="0.2">
      <c r="A44" s="47"/>
      <c r="B44" s="47"/>
      <c r="C44" s="47"/>
      <c r="D44" s="47"/>
      <c r="E44" s="47"/>
      <c r="F44" s="47"/>
      <c r="G44" s="47"/>
      <c r="H44" s="47"/>
      <c r="I44" s="47"/>
      <c r="J44" s="47"/>
      <c r="K44" s="47"/>
      <c r="L44" s="47"/>
      <c r="M44" s="47"/>
      <c r="N44" s="47"/>
      <c r="O44" s="47"/>
    </row>
    <row r="45" spans="1:15" x14ac:dyDescent="0.2">
      <c r="A45" s="47"/>
      <c r="B45" s="47"/>
      <c r="C45" s="47"/>
      <c r="D45" s="47"/>
      <c r="E45" s="47"/>
      <c r="F45" s="47"/>
      <c r="G45" s="47"/>
      <c r="H45" s="47"/>
      <c r="I45" s="47"/>
      <c r="J45" s="47"/>
      <c r="K45" s="47"/>
      <c r="L45" s="47"/>
      <c r="M45" s="47"/>
      <c r="N45" s="47"/>
      <c r="O45" s="47"/>
    </row>
    <row r="46" spans="1:15" x14ac:dyDescent="0.2">
      <c r="A46" s="47"/>
      <c r="B46" s="47"/>
      <c r="C46" s="47"/>
      <c r="D46" s="47"/>
      <c r="E46" s="47"/>
      <c r="F46" s="47"/>
      <c r="G46" s="47"/>
      <c r="H46" s="47"/>
      <c r="I46" s="47"/>
      <c r="J46" s="47"/>
      <c r="K46" s="47"/>
      <c r="L46" s="47"/>
      <c r="M46" s="47"/>
      <c r="N46" s="47"/>
      <c r="O46" s="47"/>
    </row>
    <row r="47" spans="1:15" x14ac:dyDescent="0.2">
      <c r="A47" s="47"/>
      <c r="B47" s="47"/>
      <c r="C47" s="47"/>
      <c r="D47" s="47"/>
      <c r="E47" s="47"/>
      <c r="F47" s="47"/>
      <c r="G47" s="47"/>
      <c r="H47" s="47"/>
      <c r="I47" s="47"/>
      <c r="J47" s="47"/>
      <c r="K47" s="47"/>
      <c r="L47" s="47"/>
      <c r="M47" s="47"/>
      <c r="N47" s="47"/>
      <c r="O47" s="47"/>
    </row>
    <row r="48" spans="1:15" x14ac:dyDescent="0.2">
      <c r="A48" s="47"/>
      <c r="B48" s="47"/>
      <c r="C48" s="47"/>
      <c r="D48" s="47"/>
      <c r="E48" s="47"/>
      <c r="F48" s="47"/>
      <c r="G48" s="47"/>
      <c r="H48" s="47"/>
      <c r="I48" s="47"/>
      <c r="J48" s="47"/>
      <c r="K48" s="47"/>
      <c r="L48" s="47"/>
      <c r="M48" s="47"/>
      <c r="N48" s="47"/>
      <c r="O48" s="47"/>
    </row>
    <row r="49" spans="1:15" x14ac:dyDescent="0.2">
      <c r="A49" s="47"/>
      <c r="B49" s="47"/>
      <c r="C49" s="47"/>
      <c r="D49" s="47"/>
      <c r="E49" s="47"/>
      <c r="F49" s="47"/>
      <c r="G49" s="47"/>
      <c r="H49" s="47"/>
      <c r="I49" s="47"/>
      <c r="J49" s="47"/>
      <c r="K49" s="47"/>
      <c r="L49" s="47"/>
      <c r="M49" s="47"/>
      <c r="N49" s="47"/>
      <c r="O49" s="47"/>
    </row>
    <row r="50" spans="1:15" x14ac:dyDescent="0.2">
      <c r="A50" s="47"/>
      <c r="B50" s="47"/>
      <c r="C50" s="47"/>
      <c r="D50" s="47"/>
      <c r="E50" s="47"/>
      <c r="F50" s="47"/>
      <c r="G50" s="47"/>
      <c r="H50" s="47"/>
      <c r="I50" s="47"/>
      <c r="J50" s="47"/>
      <c r="K50" s="47"/>
      <c r="L50" s="47"/>
      <c r="M50" s="47"/>
      <c r="N50" s="47"/>
      <c r="O50" s="47"/>
    </row>
    <row r="51" spans="1:15" x14ac:dyDescent="0.2">
      <c r="E51" s="47"/>
      <c r="F51" s="47"/>
      <c r="G51" s="47"/>
      <c r="H51" s="47"/>
      <c r="I51" s="47"/>
      <c r="J51" s="47"/>
      <c r="K51" s="47"/>
      <c r="L51" s="47"/>
      <c r="M51" s="47"/>
      <c r="N51" s="47"/>
      <c r="O51" s="47"/>
    </row>
    <row r="52" spans="1:15" x14ac:dyDescent="0.2">
      <c r="E52" s="47"/>
      <c r="F52" s="47"/>
      <c r="G52" s="47"/>
      <c r="H52" s="47"/>
      <c r="I52" s="47"/>
      <c r="J52" s="47"/>
      <c r="K52" s="47"/>
      <c r="L52" s="47"/>
      <c r="M52" s="47"/>
      <c r="N52" s="47"/>
      <c r="O52" s="47"/>
    </row>
    <row r="53" spans="1:15" x14ac:dyDescent="0.2">
      <c r="E53" s="47"/>
      <c r="F53" s="47"/>
      <c r="G53" s="47"/>
      <c r="H53" s="47"/>
      <c r="I53" s="47"/>
      <c r="J53" s="47"/>
      <c r="K53" s="47"/>
      <c r="L53" s="47"/>
      <c r="M53" s="47"/>
      <c r="N53" s="47"/>
      <c r="O53" s="47"/>
    </row>
    <row r="54" spans="1:15" x14ac:dyDescent="0.2">
      <c r="H54" s="47"/>
      <c r="I54" s="47"/>
      <c r="J54" s="47"/>
      <c r="K54" s="47"/>
      <c r="L54" s="47"/>
      <c r="M54" s="47"/>
      <c r="N54" s="47"/>
      <c r="O54" s="47"/>
    </row>
    <row r="55" spans="1:15" x14ac:dyDescent="0.2">
      <c r="H55" s="47"/>
    </row>
    <row r="56" spans="1:15" x14ac:dyDescent="0.2">
      <c r="H56" s="47"/>
    </row>
    <row r="57" spans="1:15" x14ac:dyDescent="0.2">
      <c r="H57" s="47"/>
    </row>
  </sheetData>
  <sheetProtection algorithmName="SHA-512" hashValue="116bPzwhrO7ln9PxzpdMWLKmr6znY1f+OQUfwMUOYjKkaCL9jBkl6+jnRKrHoexz4BmqiaEWpIVIgEYRjnke7g==" saltValue="A5IXEBSn8EuiW3BVCXoAWA==" spinCount="100000" sheet="1" formatCells="0" formatColumns="0" formatRows="0" insertColumns="0" insertRows="0" insertHyperlinks="0" deleteColumns="0" deleteRows="0" sort="0" autoFilter="0" pivotTables="0"/>
  <mergeCells count="5">
    <mergeCell ref="A27:H29"/>
    <mergeCell ref="A3:G4"/>
    <mergeCell ref="B23:B24"/>
    <mergeCell ref="A1:H1"/>
    <mergeCell ref="A2:H2"/>
  </mergeCells>
  <pageMargins left="0.7" right="0.7" top="0.75" bottom="0.75" header="0.3" footer="0.3"/>
  <pageSetup scale="79" orientation="portrait" r:id="rId1"/>
  <colBreaks count="1" manualBreakCount="1">
    <brk id="8" max="52" man="1"/>
  </col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5">
    <pageSetUpPr fitToPage="1"/>
  </sheetPr>
  <dimension ref="A1:P87"/>
  <sheetViews>
    <sheetView tabSelected="1" view="pageBreakPreview" zoomScale="85" zoomScaleNormal="90" zoomScaleSheetLayoutView="85" workbookViewId="0">
      <selection activeCell="F10" sqref="F10"/>
    </sheetView>
  </sheetViews>
  <sheetFormatPr baseColWidth="10" defaultColWidth="11.42578125" defaultRowHeight="12.75" x14ac:dyDescent="0.25"/>
  <cols>
    <col min="1" max="1" width="13.7109375" style="2" customWidth="1"/>
    <col min="2" max="2" width="16.85546875" style="2" customWidth="1"/>
    <col min="3" max="3" width="19" style="2" customWidth="1"/>
    <col min="4" max="4" width="13.140625" style="2" customWidth="1"/>
    <col min="5" max="5" width="13.85546875" style="2" customWidth="1"/>
    <col min="6" max="6" width="13.7109375" style="2" customWidth="1"/>
    <col min="7" max="7" width="27.85546875" style="2" customWidth="1"/>
    <col min="8" max="16384" width="11.42578125" style="2"/>
  </cols>
  <sheetData>
    <row r="1" spans="1:7" s="147" customFormat="1" ht="15.75" x14ac:dyDescent="0.25">
      <c r="A1" s="530" t="s">
        <v>638</v>
      </c>
      <c r="B1" s="531"/>
      <c r="C1" s="531"/>
      <c r="D1" s="531"/>
      <c r="E1" s="531"/>
      <c r="F1" s="531"/>
      <c r="G1" s="531"/>
    </row>
    <row r="2" spans="1:7" s="147" customFormat="1" ht="15" x14ac:dyDescent="0.25">
      <c r="A2" s="506" t="s">
        <v>191</v>
      </c>
      <c r="B2" s="507"/>
      <c r="C2" s="507"/>
      <c r="D2" s="507"/>
      <c r="E2" s="507"/>
      <c r="F2" s="507"/>
      <c r="G2" s="507"/>
    </row>
    <row r="3" spans="1:7" s="176" customFormat="1" ht="22.5" customHeight="1" x14ac:dyDescent="0.25">
      <c r="A3" s="519"/>
      <c r="B3" s="520"/>
      <c r="C3" s="520"/>
      <c r="D3" s="520"/>
      <c r="E3" s="520"/>
      <c r="F3" s="520"/>
      <c r="G3" s="520"/>
    </row>
    <row r="4" spans="1:7" ht="13.5" thickBot="1" x14ac:dyDescent="0.25">
      <c r="A4" s="3"/>
      <c r="B4" s="4"/>
      <c r="C4" s="5"/>
      <c r="D4" s="5"/>
      <c r="E4" s="5"/>
      <c r="F4" s="5"/>
      <c r="G4" s="5"/>
    </row>
    <row r="5" spans="1:7" ht="24" customHeight="1" thickTop="1" x14ac:dyDescent="0.25">
      <c r="A5" s="532" t="s">
        <v>333</v>
      </c>
      <c r="B5" s="533"/>
      <c r="C5" s="533"/>
      <c r="D5" s="533"/>
      <c r="E5" s="533"/>
      <c r="F5" s="533"/>
      <c r="G5" s="533"/>
    </row>
    <row r="6" spans="1:7" ht="39.75" customHeight="1" x14ac:dyDescent="0.25">
      <c r="A6" s="534" t="s">
        <v>643</v>
      </c>
      <c r="B6" s="535"/>
      <c r="C6" s="535"/>
      <c r="D6" s="535"/>
      <c r="E6" s="535"/>
      <c r="F6" s="535"/>
      <c r="G6" s="535"/>
    </row>
    <row r="7" spans="1:7" s="10" customFormat="1" ht="17.100000000000001" customHeight="1" x14ac:dyDescent="0.25">
      <c r="A7" s="6" t="s">
        <v>55</v>
      </c>
      <c r="B7" s="7"/>
      <c r="C7" s="7"/>
      <c r="D7" s="7"/>
      <c r="E7" s="7"/>
      <c r="F7" s="7"/>
      <c r="G7" s="7"/>
    </row>
    <row r="8" spans="1:7" s="10" customFormat="1" ht="12" customHeight="1" x14ac:dyDescent="0.25">
      <c r="A8" s="11"/>
      <c r="B8" s="7"/>
      <c r="C8" s="7"/>
      <c r="D8" s="12"/>
      <c r="E8" s="7"/>
      <c r="F8" s="7"/>
      <c r="G8" s="7"/>
    </row>
    <row r="9" spans="1:7" s="10" customFormat="1" ht="17.100000000000001" customHeight="1" x14ac:dyDescent="0.25">
      <c r="A9" s="11" t="s">
        <v>340</v>
      </c>
      <c r="B9" s="7"/>
      <c r="C9" s="13" t="s">
        <v>16</v>
      </c>
      <c r="D9" s="212">
        <v>10000</v>
      </c>
      <c r="E9" s="212">
        <v>5000</v>
      </c>
      <c r="F9" s="14"/>
      <c r="G9" s="7"/>
    </row>
    <row r="10" spans="1:7" s="10" customFormat="1" ht="12" customHeight="1" x14ac:dyDescent="0.25">
      <c r="A10" s="11"/>
      <c r="B10" s="7"/>
      <c r="C10" s="7"/>
      <c r="D10" s="213">
        <f>+D9/1000</f>
        <v>10</v>
      </c>
      <c r="E10" s="213">
        <f>+E9/1000</f>
        <v>5</v>
      </c>
      <c r="F10" s="7"/>
      <c r="G10" s="7"/>
    </row>
    <row r="11" spans="1:7" s="10" customFormat="1" ht="12" customHeight="1" x14ac:dyDescent="0.25">
      <c r="A11" s="11"/>
      <c r="B11" s="7"/>
      <c r="C11" s="7"/>
      <c r="D11" s="7"/>
      <c r="E11" s="7"/>
      <c r="F11" s="7"/>
      <c r="G11" s="7"/>
    </row>
    <row r="12" spans="1:7" s="10" customFormat="1" ht="22.15" customHeight="1" thickBot="1" x14ac:dyDescent="0.3">
      <c r="A12" s="16" t="s">
        <v>341</v>
      </c>
      <c r="B12" s="17"/>
      <c r="C12" s="17"/>
      <c r="D12" s="17"/>
      <c r="E12" s="17"/>
      <c r="F12" s="17"/>
      <c r="G12" s="17"/>
    </row>
    <row r="13" spans="1:7" s="10" customFormat="1" ht="34.9" customHeight="1" thickTop="1" thickBot="1" x14ac:dyDescent="0.3">
      <c r="A13" s="536" t="s">
        <v>639</v>
      </c>
      <c r="B13" s="537"/>
      <c r="C13" s="537"/>
      <c r="D13" s="537"/>
      <c r="E13" s="537"/>
      <c r="F13" s="537"/>
      <c r="G13" s="537"/>
    </row>
    <row r="14" spans="1:7" s="10" customFormat="1" ht="13.15" customHeight="1" thickTop="1" x14ac:dyDescent="0.25">
      <c r="A14" s="19"/>
      <c r="B14" s="20"/>
      <c r="C14" s="20"/>
      <c r="D14" s="20"/>
      <c r="E14" s="20"/>
      <c r="F14" s="20"/>
      <c r="G14" s="20"/>
    </row>
    <row r="15" spans="1:7" s="10" customFormat="1" ht="13.15" customHeight="1" x14ac:dyDescent="0.25">
      <c r="A15" s="11" t="s">
        <v>359</v>
      </c>
      <c r="B15" s="20"/>
      <c r="C15" s="219" t="s">
        <v>34</v>
      </c>
      <c r="D15" s="61">
        <v>1</v>
      </c>
      <c r="E15" s="61">
        <v>1</v>
      </c>
      <c r="F15" s="20"/>
      <c r="G15" s="20"/>
    </row>
    <row r="16" spans="1:7" s="10" customFormat="1" ht="14.45" customHeight="1" x14ac:dyDescent="0.25">
      <c r="A16" s="11" t="s">
        <v>21</v>
      </c>
      <c r="B16" s="7"/>
      <c r="C16" s="13" t="s">
        <v>22</v>
      </c>
      <c r="D16" s="21">
        <f>(D10/D15)/D20</f>
        <v>8</v>
      </c>
      <c r="E16" s="21">
        <f>(E10/E15)/E20</f>
        <v>4</v>
      </c>
      <c r="F16" s="13"/>
      <c r="G16" s="22"/>
    </row>
    <row r="17" spans="1:7" s="10" customFormat="1" ht="14.45" customHeight="1" x14ac:dyDescent="0.25">
      <c r="A17" s="11" t="s">
        <v>23</v>
      </c>
      <c r="B17" s="7"/>
      <c r="C17" s="13" t="s">
        <v>24</v>
      </c>
      <c r="D17" s="61">
        <v>1</v>
      </c>
      <c r="E17" s="61">
        <v>1</v>
      </c>
      <c r="F17" s="13"/>
      <c r="G17" s="22"/>
    </row>
    <row r="18" spans="1:7" s="10" customFormat="1" ht="14.45" customHeight="1" x14ac:dyDescent="0.25">
      <c r="A18" s="11" t="s">
        <v>25</v>
      </c>
      <c r="B18" s="7"/>
      <c r="C18" s="24" t="s">
        <v>26</v>
      </c>
      <c r="D18" s="25">
        <f>D19*D17</f>
        <v>2.8284271247461903</v>
      </c>
      <c r="E18" s="25">
        <f>E19*E17</f>
        <v>2</v>
      </c>
      <c r="F18" s="26"/>
      <c r="G18" s="27"/>
    </row>
    <row r="19" spans="1:7" s="10" customFormat="1" ht="14.45" customHeight="1" x14ac:dyDescent="0.25">
      <c r="A19" s="11" t="s">
        <v>27</v>
      </c>
      <c r="B19" s="7"/>
      <c r="C19" s="13" t="s">
        <v>28</v>
      </c>
      <c r="D19" s="28">
        <f>SQRT(D16/D17)</f>
        <v>2.8284271247461903</v>
      </c>
      <c r="E19" s="28">
        <f>SQRT(E16/E17)</f>
        <v>2</v>
      </c>
      <c r="F19" s="7"/>
      <c r="G19" s="7"/>
    </row>
    <row r="20" spans="1:7" s="10" customFormat="1" ht="14.45" customHeight="1" x14ac:dyDescent="0.25">
      <c r="A20" s="11" t="s">
        <v>29</v>
      </c>
      <c r="B20" s="7"/>
      <c r="C20" s="13" t="s">
        <v>30</v>
      </c>
      <c r="D20" s="61">
        <v>1.25</v>
      </c>
      <c r="E20" s="61">
        <v>1.25</v>
      </c>
      <c r="F20" s="7"/>
      <c r="G20" s="7"/>
    </row>
    <row r="21" spans="1:7" s="10" customFormat="1" ht="14.45" customHeight="1" x14ac:dyDescent="0.25">
      <c r="A21" s="11" t="s">
        <v>31</v>
      </c>
      <c r="B21" s="7"/>
      <c r="C21" s="13" t="s">
        <v>32</v>
      </c>
      <c r="D21" s="61">
        <v>0.25</v>
      </c>
      <c r="E21" s="61">
        <v>0.25</v>
      </c>
      <c r="F21" s="7"/>
      <c r="G21" s="7"/>
    </row>
    <row r="22" spans="1:7" s="10" customFormat="1" ht="14.45" customHeight="1" x14ac:dyDescent="0.25">
      <c r="A22" s="11" t="s">
        <v>335</v>
      </c>
      <c r="B22" s="7"/>
      <c r="C22" s="116" t="s">
        <v>336</v>
      </c>
      <c r="D22" s="33">
        <f>+D20+D21</f>
        <v>1.5</v>
      </c>
      <c r="E22" s="33">
        <f>+E20+E21</f>
        <v>1.5</v>
      </c>
      <c r="F22" s="7"/>
      <c r="G22" s="7"/>
    </row>
    <row r="23" spans="1:7" s="10" customFormat="1" ht="14.45" customHeight="1" x14ac:dyDescent="0.25">
      <c r="A23" s="11"/>
      <c r="B23" s="7"/>
      <c r="C23" s="13"/>
      <c r="D23" s="29"/>
      <c r="E23" s="18"/>
      <c r="F23" s="7"/>
      <c r="G23" s="7"/>
    </row>
    <row r="24" spans="1:7" s="10" customFormat="1" ht="14.45" hidden="1" customHeight="1" x14ac:dyDescent="0.25">
      <c r="A24" s="30" t="s">
        <v>334</v>
      </c>
      <c r="B24" s="7"/>
      <c r="C24" s="13"/>
      <c r="D24" s="29"/>
      <c r="E24" s="18"/>
      <c r="F24" s="7"/>
      <c r="G24" s="7"/>
    </row>
    <row r="25" spans="1:7" s="10" customFormat="1" ht="23.25" hidden="1" customHeight="1" x14ac:dyDescent="0.25">
      <c r="A25" s="527" t="s">
        <v>17</v>
      </c>
      <c r="B25" s="528"/>
      <c r="C25" s="528"/>
      <c r="D25" s="18" t="s">
        <v>35</v>
      </c>
      <c r="E25" s="18"/>
      <c r="F25" s="7"/>
      <c r="G25" s="7"/>
    </row>
    <row r="26" spans="1:7" s="10" customFormat="1" ht="12" hidden="1" customHeight="1" x14ac:dyDescent="0.25">
      <c r="A26" s="11"/>
      <c r="B26" s="7"/>
      <c r="C26" s="7"/>
      <c r="D26" s="7"/>
      <c r="E26" s="18"/>
      <c r="F26" s="7"/>
      <c r="G26" s="7"/>
    </row>
    <row r="27" spans="1:7" s="10" customFormat="1" ht="12" hidden="1" customHeight="1" x14ac:dyDescent="0.25">
      <c r="A27" s="11" t="s">
        <v>343</v>
      </c>
      <c r="B27" s="116"/>
      <c r="C27" s="116" t="s">
        <v>37</v>
      </c>
      <c r="D27" s="216">
        <v>1</v>
      </c>
      <c r="E27" s="117"/>
      <c r="F27" s="7"/>
      <c r="G27" s="7"/>
    </row>
    <row r="28" spans="1:7" s="10" customFormat="1" ht="14.45" hidden="1" customHeight="1" x14ac:dyDescent="0.25">
      <c r="A28" s="11" t="s">
        <v>36</v>
      </c>
      <c r="B28" s="13"/>
      <c r="C28" s="13" t="s">
        <v>37</v>
      </c>
      <c r="D28" s="214">
        <f>+D27/1000</f>
        <v>1E-3</v>
      </c>
      <c r="E28" s="7"/>
      <c r="F28" s="7"/>
      <c r="G28" s="7"/>
    </row>
    <row r="29" spans="1:7" s="10" customFormat="1" ht="14.45" hidden="1" customHeight="1" x14ac:dyDescent="0.25">
      <c r="A29" s="11" t="s">
        <v>38</v>
      </c>
      <c r="B29" s="13"/>
      <c r="C29" s="13" t="s">
        <v>39</v>
      </c>
      <c r="D29" s="215">
        <v>1.84</v>
      </c>
      <c r="E29" s="7"/>
      <c r="F29" s="7"/>
      <c r="G29" s="7"/>
    </row>
    <row r="30" spans="1:7" s="10" customFormat="1" ht="14.45" hidden="1" customHeight="1" x14ac:dyDescent="0.25">
      <c r="A30" s="11" t="s">
        <v>40</v>
      </c>
      <c r="B30" s="7"/>
      <c r="C30" s="13" t="s">
        <v>41</v>
      </c>
      <c r="D30" s="61">
        <v>0.03</v>
      </c>
      <c r="E30" s="7"/>
      <c r="F30" s="7"/>
      <c r="G30" s="32"/>
    </row>
    <row r="31" spans="1:7" s="10" customFormat="1" ht="14.45" hidden="1" customHeight="1" x14ac:dyDescent="0.25">
      <c r="A31" s="11" t="s">
        <v>42</v>
      </c>
      <c r="B31" s="7"/>
      <c r="C31" s="13" t="s">
        <v>43</v>
      </c>
      <c r="D31" s="33">
        <f>+D28/(D29*(D30^(3/2)))</f>
        <v>0.10459244007058434</v>
      </c>
      <c r="E31" s="7"/>
      <c r="F31" s="7"/>
      <c r="G31" s="7"/>
    </row>
    <row r="32" spans="1:7" s="10" customFormat="1" ht="14.45" hidden="1" customHeight="1" x14ac:dyDescent="0.25">
      <c r="A32" s="7"/>
      <c r="B32" s="7"/>
      <c r="C32" s="13"/>
      <c r="D32" s="18"/>
      <c r="E32" s="18"/>
      <c r="F32" s="7"/>
      <c r="G32" s="7"/>
    </row>
    <row r="33" spans="1:16" s="10" customFormat="1" ht="14.45" customHeight="1" x14ac:dyDescent="0.25">
      <c r="A33" s="7"/>
      <c r="B33" s="7"/>
      <c r="C33" s="219"/>
      <c r="D33" s="221"/>
      <c r="E33" s="221"/>
      <c r="F33" s="7"/>
      <c r="G33" s="7"/>
    </row>
    <row r="34" spans="1:16" s="10" customFormat="1" ht="14.45" customHeight="1" x14ac:dyDescent="0.25">
      <c r="A34" s="30" t="s">
        <v>361</v>
      </c>
      <c r="B34" s="7"/>
      <c r="C34" s="219"/>
      <c r="D34" s="29"/>
      <c r="E34" s="221"/>
      <c r="F34" s="7"/>
      <c r="G34" s="7"/>
    </row>
    <row r="35" spans="1:16" s="10" customFormat="1" ht="14.45" customHeight="1" x14ac:dyDescent="0.25">
      <c r="A35" s="30"/>
      <c r="B35" s="7"/>
      <c r="C35" s="219"/>
      <c r="D35" s="29"/>
      <c r="E35" s="7"/>
      <c r="F35" s="7"/>
      <c r="G35" s="7"/>
    </row>
    <row r="36" spans="1:16" s="10" customFormat="1" ht="14.45" customHeight="1" x14ac:dyDescent="0.2">
      <c r="A36" s="222" t="s">
        <v>360</v>
      </c>
      <c r="B36" s="7"/>
      <c r="C36" s="219"/>
      <c r="D36" s="157">
        <v>1</v>
      </c>
      <c r="E36" s="7"/>
      <c r="F36" s="49"/>
      <c r="G36" s="7"/>
    </row>
    <row r="37" spans="1:16" s="48" customFormat="1" ht="15" x14ac:dyDescent="0.2">
      <c r="A37" s="222" t="s">
        <v>346</v>
      </c>
      <c r="B37" s="220"/>
      <c r="C37" s="219" t="s">
        <v>45</v>
      </c>
      <c r="D37" s="226">
        <f>+D36/1000</f>
        <v>1E-3</v>
      </c>
      <c r="E37" s="7"/>
      <c r="F37" s="49"/>
      <c r="G37" s="47"/>
      <c r="H37" s="47"/>
      <c r="I37" s="47"/>
      <c r="J37" s="47"/>
      <c r="K37" s="47"/>
      <c r="L37" s="47"/>
      <c r="M37" s="47"/>
      <c r="N37" s="47"/>
      <c r="O37" s="47"/>
      <c r="P37" s="47"/>
    </row>
    <row r="38" spans="1:16" s="48" customFormat="1" ht="15" x14ac:dyDescent="0.2">
      <c r="A38" s="222" t="s">
        <v>369</v>
      </c>
      <c r="B38" s="220"/>
      <c r="C38" s="56" t="s">
        <v>70</v>
      </c>
      <c r="D38" s="23" t="s">
        <v>348</v>
      </c>
      <c r="E38" s="7"/>
      <c r="F38" s="47"/>
      <c r="G38" s="47"/>
      <c r="H38" s="47"/>
      <c r="I38" s="47"/>
      <c r="M38" s="47"/>
      <c r="N38" s="47"/>
      <c r="O38" s="47"/>
      <c r="P38" s="47"/>
    </row>
    <row r="39" spans="1:16" s="48" customFormat="1" ht="15" x14ac:dyDescent="0.2">
      <c r="A39" s="222" t="s">
        <v>75</v>
      </c>
      <c r="B39" s="220"/>
      <c r="C39" s="56" t="s">
        <v>76</v>
      </c>
      <c r="D39" s="224">
        <v>0.03</v>
      </c>
      <c r="E39" s="47"/>
      <c r="F39" s="47"/>
      <c r="G39" s="47"/>
      <c r="H39" s="47"/>
      <c r="I39" s="47"/>
      <c r="J39" s="47"/>
      <c r="K39" s="49"/>
      <c r="L39" s="47"/>
      <c r="M39" s="47"/>
      <c r="N39" s="47"/>
      <c r="O39" s="47"/>
      <c r="P39" s="47"/>
    </row>
    <row r="40" spans="1:16" s="48" customFormat="1" ht="16.5" x14ac:dyDescent="0.2">
      <c r="A40" s="222" t="s">
        <v>77</v>
      </c>
      <c r="B40" s="220"/>
      <c r="C40" s="56" t="s">
        <v>78</v>
      </c>
      <c r="D40" s="59">
        <f>D37/(0.6*SQRT(2*9.81*D39))</f>
        <v>2.1723941305715972E-3</v>
      </c>
      <c r="E40" s="59">
        <f>PI()*((E41^2)/4)</f>
        <v>2.0268299163899908E-3</v>
      </c>
      <c r="F40" s="47"/>
      <c r="G40" s="47"/>
      <c r="H40" s="47"/>
      <c r="I40" s="47"/>
      <c r="J40" s="47"/>
      <c r="K40" s="49"/>
      <c r="L40" s="47"/>
      <c r="M40" s="47"/>
      <c r="N40" s="47"/>
      <c r="O40" s="225"/>
      <c r="P40" s="47"/>
    </row>
    <row r="41" spans="1:16" s="48" customFormat="1" ht="14.25" x14ac:dyDescent="0.2">
      <c r="A41" s="35" t="s">
        <v>79</v>
      </c>
      <c r="B41" s="7"/>
      <c r="C41" s="529" t="s">
        <v>80</v>
      </c>
      <c r="D41" s="59">
        <f>SQRT(D40*4/PI())</f>
        <v>5.2592567096447385E-2</v>
      </c>
      <c r="E41" s="60">
        <f>+E42*0.0254</f>
        <v>5.0799999999999998E-2</v>
      </c>
      <c r="F41" s="47"/>
      <c r="G41" s="47"/>
      <c r="H41" s="47"/>
      <c r="I41" s="47"/>
      <c r="J41" s="47"/>
      <c r="K41" s="47"/>
      <c r="L41" s="47"/>
      <c r="M41" s="47"/>
      <c r="N41" s="47"/>
      <c r="O41" s="47"/>
      <c r="P41" s="47"/>
    </row>
    <row r="42" spans="1:16" s="48" customFormat="1" ht="14.25" x14ac:dyDescent="0.2">
      <c r="A42" s="35" t="s">
        <v>81</v>
      </c>
      <c r="B42" s="7"/>
      <c r="C42" s="529"/>
      <c r="D42" s="21">
        <f>D41/0.0254</f>
        <v>2.0705735077341489</v>
      </c>
      <c r="E42" s="61">
        <v>2</v>
      </c>
      <c r="F42" s="47" t="s">
        <v>82</v>
      </c>
      <c r="G42" s="47"/>
      <c r="H42" s="47"/>
      <c r="I42" s="47"/>
      <c r="J42" s="47"/>
      <c r="K42" s="47"/>
      <c r="L42" s="47"/>
      <c r="M42" s="47"/>
      <c r="N42" s="47"/>
      <c r="O42" s="47"/>
      <c r="P42" s="47"/>
    </row>
    <row r="43" spans="1:16" s="10" customFormat="1" ht="14.45" customHeight="1" x14ac:dyDescent="0.25">
      <c r="A43" s="7"/>
      <c r="B43" s="7"/>
      <c r="C43" s="219"/>
      <c r="D43" s="221"/>
      <c r="E43" s="221"/>
      <c r="F43" s="7"/>
      <c r="G43" s="7"/>
    </row>
    <row r="44" spans="1:16" s="10" customFormat="1" ht="14.45" customHeight="1" x14ac:dyDescent="0.25">
      <c r="A44" s="7"/>
      <c r="B44" s="7"/>
      <c r="C44" s="219"/>
      <c r="D44" s="221"/>
      <c r="E44" s="221"/>
      <c r="F44" s="7"/>
      <c r="G44" s="7"/>
    </row>
    <row r="45" spans="1:16" s="10" customFormat="1" ht="14.45" customHeight="1" x14ac:dyDescent="0.25">
      <c r="A45" s="30" t="s">
        <v>337</v>
      </c>
      <c r="B45" s="7"/>
      <c r="C45" s="13"/>
      <c r="D45" s="29"/>
      <c r="E45" s="18"/>
      <c r="F45" s="7"/>
      <c r="G45" s="7"/>
    </row>
    <row r="46" spans="1:16" s="10" customFormat="1" ht="14.45" customHeight="1" x14ac:dyDescent="0.25">
      <c r="A46" s="7"/>
      <c r="B46" s="7"/>
      <c r="C46" s="211" t="s">
        <v>338</v>
      </c>
      <c r="D46" s="211" t="s">
        <v>339</v>
      </c>
      <c r="E46" s="211" t="s">
        <v>246</v>
      </c>
      <c r="F46" s="7"/>
      <c r="G46" s="7"/>
    </row>
    <row r="47" spans="1:16" s="10" customFormat="1" ht="14.45" customHeight="1" x14ac:dyDescent="0.25">
      <c r="A47" s="7"/>
      <c r="B47" s="7"/>
      <c r="C47" s="209">
        <f>+D22</f>
        <v>1.5</v>
      </c>
      <c r="D47" s="210">
        <f>+C47*100</f>
        <v>150</v>
      </c>
      <c r="E47" s="208">
        <f t="shared" ref="E47:E77" si="0">+$D$16*C47</f>
        <v>12</v>
      </c>
      <c r="F47" s="7"/>
      <c r="G47" s="7"/>
    </row>
    <row r="48" spans="1:16" s="10" customFormat="1" ht="14.45" customHeight="1" x14ac:dyDescent="0.25">
      <c r="A48" s="7"/>
      <c r="B48" s="7"/>
      <c r="C48" s="209">
        <v>1.45</v>
      </c>
      <c r="D48" s="210">
        <f t="shared" ref="D48:D77" si="1">+C48*100</f>
        <v>145</v>
      </c>
      <c r="E48" s="208">
        <f t="shared" si="0"/>
        <v>11.6</v>
      </c>
      <c r="F48" s="7"/>
      <c r="G48" s="7"/>
    </row>
    <row r="49" spans="1:7" s="10" customFormat="1" ht="14.45" customHeight="1" x14ac:dyDescent="0.25">
      <c r="A49" s="7"/>
      <c r="B49" s="7"/>
      <c r="C49" s="209">
        <v>1.4</v>
      </c>
      <c r="D49" s="210">
        <f t="shared" si="1"/>
        <v>140</v>
      </c>
      <c r="E49" s="208">
        <f t="shared" si="0"/>
        <v>11.2</v>
      </c>
      <c r="F49" s="7"/>
      <c r="G49" s="7"/>
    </row>
    <row r="50" spans="1:7" s="10" customFormat="1" ht="14.45" customHeight="1" x14ac:dyDescent="0.25">
      <c r="A50" s="7"/>
      <c r="B50" s="7"/>
      <c r="C50" s="209">
        <v>1.35</v>
      </c>
      <c r="D50" s="210">
        <f t="shared" si="1"/>
        <v>135</v>
      </c>
      <c r="E50" s="208">
        <f t="shared" si="0"/>
        <v>10.8</v>
      </c>
      <c r="F50" s="7"/>
      <c r="G50" s="7"/>
    </row>
    <row r="51" spans="1:7" s="10" customFormat="1" ht="14.45" customHeight="1" x14ac:dyDescent="0.25">
      <c r="A51" s="7"/>
      <c r="B51" s="7"/>
      <c r="C51" s="209">
        <v>1.3</v>
      </c>
      <c r="D51" s="210">
        <f t="shared" si="1"/>
        <v>130</v>
      </c>
      <c r="E51" s="208">
        <f t="shared" si="0"/>
        <v>10.4</v>
      </c>
      <c r="F51" s="7"/>
      <c r="G51" s="7"/>
    </row>
    <row r="52" spans="1:7" s="10" customFormat="1" ht="14.45" customHeight="1" x14ac:dyDescent="0.25">
      <c r="A52" s="7"/>
      <c r="B52" s="7"/>
      <c r="C52" s="209">
        <v>1.25</v>
      </c>
      <c r="D52" s="210">
        <f t="shared" si="1"/>
        <v>125</v>
      </c>
      <c r="E52" s="208">
        <f t="shared" si="0"/>
        <v>10</v>
      </c>
      <c r="F52" s="7"/>
      <c r="G52" s="7"/>
    </row>
    <row r="53" spans="1:7" s="10" customFormat="1" ht="14.45" customHeight="1" x14ac:dyDescent="0.25">
      <c r="A53" s="7"/>
      <c r="B53" s="7"/>
      <c r="C53" s="209">
        <v>1.2</v>
      </c>
      <c r="D53" s="210">
        <f t="shared" si="1"/>
        <v>120</v>
      </c>
      <c r="E53" s="208">
        <f t="shared" si="0"/>
        <v>9.6</v>
      </c>
      <c r="F53" s="7"/>
      <c r="G53" s="7"/>
    </row>
    <row r="54" spans="1:7" s="10" customFormat="1" ht="14.45" customHeight="1" x14ac:dyDescent="0.25">
      <c r="A54" s="7"/>
      <c r="B54" s="7"/>
      <c r="C54" s="209">
        <v>1.1499999999999999</v>
      </c>
      <c r="D54" s="210">
        <f t="shared" si="1"/>
        <v>114.99999999999999</v>
      </c>
      <c r="E54" s="208">
        <f t="shared" si="0"/>
        <v>9.1999999999999993</v>
      </c>
      <c r="F54" s="7"/>
      <c r="G54" s="7"/>
    </row>
    <row r="55" spans="1:7" s="10" customFormat="1" ht="14.45" customHeight="1" x14ac:dyDescent="0.25">
      <c r="A55" s="7"/>
      <c r="B55" s="7"/>
      <c r="C55" s="209">
        <v>1.1000000000000001</v>
      </c>
      <c r="D55" s="210">
        <f t="shared" si="1"/>
        <v>110.00000000000001</v>
      </c>
      <c r="E55" s="208">
        <f t="shared" si="0"/>
        <v>8.8000000000000007</v>
      </c>
      <c r="F55" s="7"/>
      <c r="G55" s="7"/>
    </row>
    <row r="56" spans="1:7" s="10" customFormat="1" ht="14.45" customHeight="1" x14ac:dyDescent="0.25">
      <c r="A56" s="7"/>
      <c r="B56" s="7"/>
      <c r="C56" s="209">
        <v>1.05</v>
      </c>
      <c r="D56" s="210">
        <f t="shared" si="1"/>
        <v>105</v>
      </c>
      <c r="E56" s="208">
        <f t="shared" si="0"/>
        <v>8.4</v>
      </c>
      <c r="F56" s="7"/>
      <c r="G56" s="7"/>
    </row>
    <row r="57" spans="1:7" s="10" customFormat="1" ht="14.45" customHeight="1" x14ac:dyDescent="0.25">
      <c r="A57" s="7"/>
      <c r="B57" s="7"/>
      <c r="C57" s="209">
        <v>1</v>
      </c>
      <c r="D57" s="210">
        <f t="shared" si="1"/>
        <v>100</v>
      </c>
      <c r="E57" s="208">
        <f t="shared" si="0"/>
        <v>8</v>
      </c>
      <c r="F57" s="7"/>
      <c r="G57" s="7"/>
    </row>
    <row r="58" spans="1:7" s="10" customFormat="1" ht="14.45" customHeight="1" x14ac:dyDescent="0.25">
      <c r="A58" s="7"/>
      <c r="B58" s="7"/>
      <c r="C58" s="209">
        <v>0.95</v>
      </c>
      <c r="D58" s="210">
        <f t="shared" si="1"/>
        <v>95</v>
      </c>
      <c r="E58" s="208">
        <f t="shared" si="0"/>
        <v>7.6</v>
      </c>
      <c r="F58" s="7"/>
      <c r="G58" s="7"/>
    </row>
    <row r="59" spans="1:7" s="10" customFormat="1" ht="14.45" customHeight="1" x14ac:dyDescent="0.25">
      <c r="A59" s="7"/>
      <c r="B59" s="7"/>
      <c r="C59" s="209">
        <v>0.89999999999999902</v>
      </c>
      <c r="D59" s="210">
        <f t="shared" si="1"/>
        <v>89.999999999999901</v>
      </c>
      <c r="E59" s="208">
        <f t="shared" si="0"/>
        <v>7.1999999999999922</v>
      </c>
      <c r="F59" s="7"/>
      <c r="G59" s="7"/>
    </row>
    <row r="60" spans="1:7" s="10" customFormat="1" ht="14.45" customHeight="1" x14ac:dyDescent="0.25">
      <c r="A60" s="7"/>
      <c r="B60" s="7"/>
      <c r="C60" s="209">
        <v>0.84999999999999898</v>
      </c>
      <c r="D60" s="210">
        <f t="shared" si="1"/>
        <v>84.999999999999901</v>
      </c>
      <c r="E60" s="208">
        <f t="shared" si="0"/>
        <v>6.7999999999999918</v>
      </c>
      <c r="F60" s="7"/>
      <c r="G60" s="7"/>
    </row>
    <row r="61" spans="1:7" s="10" customFormat="1" ht="14.45" customHeight="1" x14ac:dyDescent="0.25">
      <c r="A61" s="7"/>
      <c r="B61" s="7"/>
      <c r="C61" s="209">
        <v>0.79999999999999905</v>
      </c>
      <c r="D61" s="210">
        <f t="shared" si="1"/>
        <v>79.999999999999901</v>
      </c>
      <c r="E61" s="208">
        <f t="shared" si="0"/>
        <v>6.3999999999999924</v>
      </c>
      <c r="F61" s="7"/>
      <c r="G61" s="7"/>
    </row>
    <row r="62" spans="1:7" s="10" customFormat="1" ht="14.45" customHeight="1" x14ac:dyDescent="0.25">
      <c r="A62" s="7"/>
      <c r="B62" s="7"/>
      <c r="C62" s="209">
        <v>0.749999999999999</v>
      </c>
      <c r="D62" s="210">
        <f t="shared" si="1"/>
        <v>74.999999999999901</v>
      </c>
      <c r="E62" s="208">
        <f t="shared" si="0"/>
        <v>5.999999999999992</v>
      </c>
      <c r="F62" s="7"/>
      <c r="G62" s="7"/>
    </row>
    <row r="63" spans="1:7" s="10" customFormat="1" ht="14.45" customHeight="1" x14ac:dyDescent="0.25">
      <c r="A63" s="7"/>
      <c r="B63" s="7"/>
      <c r="C63" s="209">
        <v>0.69999999999999896</v>
      </c>
      <c r="D63" s="210">
        <f t="shared" si="1"/>
        <v>69.999999999999901</v>
      </c>
      <c r="E63" s="208">
        <f t="shared" si="0"/>
        <v>5.5999999999999917</v>
      </c>
      <c r="F63" s="7"/>
      <c r="G63" s="7"/>
    </row>
    <row r="64" spans="1:7" s="10" customFormat="1" ht="14.45" customHeight="1" x14ac:dyDescent="0.25">
      <c r="A64" s="7"/>
      <c r="B64" s="7"/>
      <c r="C64" s="209">
        <v>0.64999999999999902</v>
      </c>
      <c r="D64" s="210">
        <f t="shared" si="1"/>
        <v>64.999999999999901</v>
      </c>
      <c r="E64" s="208">
        <f t="shared" si="0"/>
        <v>5.1999999999999922</v>
      </c>
      <c r="F64" s="7"/>
      <c r="G64" s="7"/>
    </row>
    <row r="65" spans="1:7" s="10" customFormat="1" ht="14.45" customHeight="1" x14ac:dyDescent="0.25">
      <c r="A65" s="7"/>
      <c r="B65" s="7"/>
      <c r="C65" s="209">
        <v>0.59999999999999898</v>
      </c>
      <c r="D65" s="210">
        <f t="shared" si="1"/>
        <v>59.999999999999901</v>
      </c>
      <c r="E65" s="208">
        <f t="shared" si="0"/>
        <v>4.7999999999999918</v>
      </c>
      <c r="F65" s="7"/>
      <c r="G65" s="7"/>
    </row>
    <row r="66" spans="1:7" s="10" customFormat="1" ht="14.45" customHeight="1" x14ac:dyDescent="0.25">
      <c r="A66" s="7"/>
      <c r="B66" s="7"/>
      <c r="C66" s="209">
        <v>0.54999999999999905</v>
      </c>
      <c r="D66" s="210">
        <f t="shared" si="1"/>
        <v>54.999999999999908</v>
      </c>
      <c r="E66" s="208">
        <f t="shared" si="0"/>
        <v>4.3999999999999924</v>
      </c>
      <c r="F66" s="7"/>
      <c r="G66" s="7"/>
    </row>
    <row r="67" spans="1:7" s="10" customFormat="1" ht="14.45" customHeight="1" x14ac:dyDescent="0.25">
      <c r="A67" s="7"/>
      <c r="B67" s="7"/>
      <c r="C67" s="209">
        <v>0.5</v>
      </c>
      <c r="D67" s="210">
        <f t="shared" si="1"/>
        <v>50</v>
      </c>
      <c r="E67" s="208">
        <f t="shared" si="0"/>
        <v>4</v>
      </c>
      <c r="F67" s="7"/>
      <c r="G67" s="7"/>
    </row>
    <row r="68" spans="1:7" s="10" customFormat="1" ht="14.45" customHeight="1" x14ac:dyDescent="0.25">
      <c r="A68" s="7"/>
      <c r="B68" s="7"/>
      <c r="C68" s="209">
        <v>0.45</v>
      </c>
      <c r="D68" s="210">
        <f t="shared" si="1"/>
        <v>45</v>
      </c>
      <c r="E68" s="208">
        <f t="shared" si="0"/>
        <v>3.6</v>
      </c>
      <c r="F68" s="7"/>
      <c r="G68" s="7"/>
    </row>
    <row r="69" spans="1:7" s="10" customFormat="1" ht="14.45" customHeight="1" x14ac:dyDescent="0.25">
      <c r="A69" s="7"/>
      <c r="B69" s="7"/>
      <c r="C69" s="209">
        <v>0.4</v>
      </c>
      <c r="D69" s="210">
        <f t="shared" si="1"/>
        <v>40</v>
      </c>
      <c r="E69" s="208">
        <f t="shared" si="0"/>
        <v>3.2</v>
      </c>
      <c r="F69" s="7"/>
      <c r="G69" s="7"/>
    </row>
    <row r="70" spans="1:7" s="10" customFormat="1" ht="14.45" customHeight="1" x14ac:dyDescent="0.25">
      <c r="A70" s="7"/>
      <c r="B70" s="7"/>
      <c r="C70" s="209">
        <v>0.35</v>
      </c>
      <c r="D70" s="210">
        <f t="shared" si="1"/>
        <v>35</v>
      </c>
      <c r="E70" s="208">
        <f t="shared" si="0"/>
        <v>2.8</v>
      </c>
      <c r="F70" s="7"/>
      <c r="G70" s="7"/>
    </row>
    <row r="71" spans="1:7" s="10" customFormat="1" ht="14.45" customHeight="1" x14ac:dyDescent="0.25">
      <c r="A71" s="7"/>
      <c r="B71" s="7"/>
      <c r="C71" s="209">
        <v>0.3</v>
      </c>
      <c r="D71" s="210">
        <f t="shared" si="1"/>
        <v>30</v>
      </c>
      <c r="E71" s="208">
        <f t="shared" si="0"/>
        <v>2.4</v>
      </c>
      <c r="F71" s="7"/>
      <c r="G71" s="7"/>
    </row>
    <row r="72" spans="1:7" s="10" customFormat="1" ht="14.45" customHeight="1" x14ac:dyDescent="0.25">
      <c r="A72" s="7"/>
      <c r="B72" s="7"/>
      <c r="C72" s="209">
        <v>0.25</v>
      </c>
      <c r="D72" s="210">
        <f t="shared" si="1"/>
        <v>25</v>
      </c>
      <c r="E72" s="208">
        <f t="shared" si="0"/>
        <v>2</v>
      </c>
      <c r="F72" s="7"/>
      <c r="G72" s="7"/>
    </row>
    <row r="73" spans="1:7" s="10" customFormat="1" ht="14.45" customHeight="1" x14ac:dyDescent="0.25">
      <c r="A73" s="7"/>
      <c r="B73" s="7"/>
      <c r="C73" s="209">
        <v>0.2</v>
      </c>
      <c r="D73" s="210">
        <f t="shared" si="1"/>
        <v>20</v>
      </c>
      <c r="E73" s="208">
        <f t="shared" si="0"/>
        <v>1.6</v>
      </c>
      <c r="F73" s="7"/>
      <c r="G73" s="7"/>
    </row>
    <row r="74" spans="1:7" s="10" customFormat="1" ht="14.45" customHeight="1" x14ac:dyDescent="0.25">
      <c r="A74" s="7"/>
      <c r="B74" s="7"/>
      <c r="C74" s="209">
        <v>0.15</v>
      </c>
      <c r="D74" s="210">
        <f t="shared" si="1"/>
        <v>15</v>
      </c>
      <c r="E74" s="208">
        <f t="shared" si="0"/>
        <v>1.2</v>
      </c>
      <c r="F74" s="7"/>
      <c r="G74" s="7"/>
    </row>
    <row r="75" spans="1:7" s="10" customFormat="1" ht="14.45" customHeight="1" x14ac:dyDescent="0.25">
      <c r="A75" s="7"/>
      <c r="B75" s="7"/>
      <c r="C75" s="209">
        <v>0.1</v>
      </c>
      <c r="D75" s="210">
        <f t="shared" si="1"/>
        <v>10</v>
      </c>
      <c r="E75" s="208">
        <f t="shared" si="0"/>
        <v>0.8</v>
      </c>
      <c r="F75" s="7"/>
      <c r="G75" s="7"/>
    </row>
    <row r="76" spans="1:7" s="10" customFormat="1" ht="14.45" customHeight="1" x14ac:dyDescent="0.25">
      <c r="A76" s="7"/>
      <c r="B76" s="7"/>
      <c r="C76" s="209">
        <v>0.05</v>
      </c>
      <c r="D76" s="210">
        <f t="shared" si="1"/>
        <v>5</v>
      </c>
      <c r="E76" s="208">
        <f t="shared" si="0"/>
        <v>0.4</v>
      </c>
      <c r="F76" s="7"/>
      <c r="G76" s="7"/>
    </row>
    <row r="77" spans="1:7" s="10" customFormat="1" ht="14.45" customHeight="1" x14ac:dyDescent="0.25">
      <c r="A77" s="7"/>
      <c r="B77" s="7"/>
      <c r="C77" s="209">
        <v>0</v>
      </c>
      <c r="D77" s="210">
        <f t="shared" si="1"/>
        <v>0</v>
      </c>
      <c r="E77" s="208">
        <f t="shared" si="0"/>
        <v>0</v>
      </c>
      <c r="F77" s="7"/>
      <c r="G77" s="7"/>
    </row>
    <row r="78" spans="1:7" s="10" customFormat="1" ht="14.45" customHeight="1" x14ac:dyDescent="0.25">
      <c r="A78" s="7"/>
      <c r="B78" s="7"/>
      <c r="C78" s="116"/>
      <c r="D78" s="117"/>
      <c r="E78" s="117"/>
      <c r="F78" s="7"/>
      <c r="G78" s="7"/>
    </row>
    <row r="79" spans="1:7" s="10" customFormat="1" ht="14.45" customHeight="1" x14ac:dyDescent="0.25">
      <c r="A79" s="7"/>
      <c r="B79" s="7"/>
      <c r="C79" s="116"/>
      <c r="D79" s="117"/>
      <c r="E79" s="117"/>
      <c r="F79" s="7"/>
      <c r="G79" s="7"/>
    </row>
    <row r="80" spans="1:7" s="10" customFormat="1" ht="14.45" customHeight="1" x14ac:dyDescent="0.25">
      <c r="A80" s="7"/>
      <c r="B80" s="7"/>
      <c r="C80" s="13"/>
      <c r="D80" s="18"/>
      <c r="E80" s="18"/>
      <c r="F80" s="7"/>
      <c r="G80" s="7"/>
    </row>
    <row r="81" spans="1:7" s="42" customFormat="1" ht="14.45" customHeight="1" x14ac:dyDescent="0.25">
      <c r="A81" s="39"/>
      <c r="B81" s="39"/>
      <c r="C81" s="40"/>
      <c r="D81" s="40"/>
      <c r="E81" s="41"/>
      <c r="F81" s="39"/>
      <c r="G81" s="39"/>
    </row>
    <row r="82" spans="1:7" s="10" customFormat="1" ht="14.45" customHeight="1" x14ac:dyDescent="0.25">
      <c r="A82" s="6" t="s">
        <v>46</v>
      </c>
      <c r="B82" s="13"/>
      <c r="C82" s="13"/>
      <c r="D82" s="13"/>
      <c r="E82" s="13"/>
      <c r="F82" s="13"/>
      <c r="G82" s="37"/>
    </row>
    <row r="83" spans="1:7" s="10" customFormat="1" ht="14.45" customHeight="1" x14ac:dyDescent="0.25">
      <c r="A83" s="11"/>
      <c r="B83" s="13"/>
      <c r="C83" s="13"/>
      <c r="D83" s="13"/>
      <c r="E83" s="13"/>
      <c r="F83" s="43"/>
      <c r="G83" s="37"/>
    </row>
    <row r="84" spans="1:7" s="10" customFormat="1" ht="14.45" customHeight="1" x14ac:dyDescent="0.25">
      <c r="A84" s="11" t="s">
        <v>47</v>
      </c>
      <c r="B84" s="13"/>
      <c r="C84" s="9"/>
      <c r="D84" s="13" t="s">
        <v>48</v>
      </c>
      <c r="E84" s="44">
        <f>9+1</f>
        <v>10</v>
      </c>
      <c r="F84" s="13"/>
      <c r="G84" s="37"/>
    </row>
    <row r="85" spans="1:7" s="10" customFormat="1" ht="14.45" customHeight="1" x14ac:dyDescent="0.25">
      <c r="A85" s="11" t="s">
        <v>49</v>
      </c>
      <c r="B85" s="13"/>
      <c r="C85" s="9"/>
      <c r="D85" s="13" t="s">
        <v>48</v>
      </c>
      <c r="E85" s="44">
        <f>+E84+D20</f>
        <v>11.25</v>
      </c>
      <c r="F85" s="13"/>
      <c r="G85" s="37"/>
    </row>
    <row r="86" spans="1:7" s="10" customFormat="1" ht="14.45" customHeight="1" x14ac:dyDescent="0.25">
      <c r="A86" s="11"/>
      <c r="B86" s="13"/>
      <c r="C86" s="13"/>
      <c r="D86" s="13"/>
      <c r="E86" s="13"/>
      <c r="F86" s="13"/>
      <c r="G86" s="37"/>
    </row>
    <row r="87" spans="1:7" ht="13.5" thickBot="1" x14ac:dyDescent="0.3">
      <c r="A87" s="45"/>
      <c r="B87" s="46"/>
      <c r="C87" s="46"/>
      <c r="D87" s="46"/>
      <c r="E87" s="46"/>
      <c r="F87" s="46"/>
      <c r="G87" s="46"/>
    </row>
  </sheetData>
  <sheetProtection algorithmName="SHA-512" hashValue="AXL9jRC0M40zvPUEjYjPgb3Fga+lZgICAWUWLDVzpDbLoWqa0oJ0hIMwa5sGqrW+CLxFCddf1+eRhLlPzwd/XA==" saltValue="I3jAFxTPe3lSgJQD1aKmdg==" spinCount="100000" sheet="1" formatCells="0" formatColumns="0" formatRows="0" insertColumns="0" insertRows="0" insertHyperlinks="0" deleteColumns="0" deleteRows="0" sort="0"/>
  <mergeCells count="8">
    <mergeCell ref="C41:C42"/>
    <mergeCell ref="A25:C25"/>
    <mergeCell ref="A13:G13"/>
    <mergeCell ref="A1:G1"/>
    <mergeCell ref="A2:G2"/>
    <mergeCell ref="A5:G5"/>
    <mergeCell ref="A6:G6"/>
    <mergeCell ref="A3:G3"/>
  </mergeCells>
  <pageMargins left="0.7" right="0.7" top="0.75" bottom="0.75" header="0.3" footer="0.3"/>
  <pageSetup scale="59" orientation="portrait" r:id="rId1"/>
  <headerFooter>
    <oddHeader>&amp;L&amp;G&amp;C&amp;"Arial,Negrita"&amp;11&amp;F&amp;R&amp;G</oddHeader>
  </headerFooter>
  <rowBreaks count="1" manualBreakCount="1">
    <brk id="87" max="16383" man="1"/>
  </rowBreaks>
  <drawing r:id="rId2"/>
  <legacyDrawingHF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2"/>
  <dimension ref="A1:O59"/>
  <sheetViews>
    <sheetView view="pageBreakPreview" zoomScale="90" zoomScaleNormal="100" zoomScaleSheetLayoutView="90" workbookViewId="0">
      <selection activeCell="F8" sqref="F8"/>
    </sheetView>
  </sheetViews>
  <sheetFormatPr baseColWidth="10" defaultColWidth="11.5703125" defaultRowHeight="12.75" x14ac:dyDescent="0.2"/>
  <cols>
    <col min="1" max="1" width="36.42578125" style="48" customWidth="1"/>
    <col min="2" max="2" width="5.5703125" style="48" customWidth="1"/>
    <col min="3" max="3" width="15.7109375" style="48" customWidth="1"/>
    <col min="4" max="4" width="12.140625" style="48" customWidth="1"/>
    <col min="5" max="5" width="16.5703125" style="48" customWidth="1"/>
    <col min="6" max="6" width="9.28515625" style="48" customWidth="1"/>
    <col min="7" max="7" width="7.28515625" style="48" customWidth="1"/>
    <col min="8" max="8" width="10.7109375" style="48" customWidth="1"/>
    <col min="9" max="9" width="13.7109375" style="48" customWidth="1"/>
    <col min="10" max="10" width="17.42578125" style="48" customWidth="1"/>
    <col min="11" max="11" width="10" style="48" customWidth="1"/>
    <col min="12" max="12" width="6.28515625" style="48" customWidth="1"/>
    <col min="13" max="13" width="5" style="48" customWidth="1"/>
    <col min="14" max="14" width="11.42578125" style="48" customWidth="1"/>
    <col min="15" max="15" width="13.85546875" style="48" customWidth="1"/>
    <col min="16" max="16" width="14.7109375" style="48" customWidth="1"/>
    <col min="17" max="16384" width="11.5703125" style="48"/>
  </cols>
  <sheetData>
    <row r="1" spans="1:15" s="147" customFormat="1" ht="15.75" x14ac:dyDescent="0.25">
      <c r="A1" s="530" t="s">
        <v>638</v>
      </c>
      <c r="B1" s="531"/>
      <c r="C1" s="531"/>
      <c r="D1" s="531"/>
      <c r="E1" s="531"/>
      <c r="F1" s="531"/>
      <c r="G1" s="531"/>
      <c r="H1" s="531"/>
    </row>
    <row r="2" spans="1:15" s="147" customFormat="1" ht="15" x14ac:dyDescent="0.25">
      <c r="A2" s="506" t="s">
        <v>191</v>
      </c>
      <c r="B2" s="507"/>
      <c r="C2" s="507"/>
      <c r="D2" s="507"/>
      <c r="E2" s="507"/>
      <c r="F2" s="507"/>
      <c r="G2" s="507"/>
      <c r="H2" s="507"/>
    </row>
    <row r="3" spans="1:15" x14ac:dyDescent="0.2">
      <c r="A3" s="545"/>
      <c r="B3" s="546"/>
      <c r="C3" s="546"/>
      <c r="D3" s="546"/>
      <c r="E3" s="546"/>
      <c r="F3" s="546"/>
      <c r="G3" s="546"/>
      <c r="H3" s="47"/>
      <c r="I3" s="47"/>
      <c r="J3" s="47"/>
      <c r="K3" s="47"/>
      <c r="L3" s="47"/>
      <c r="M3" s="47"/>
      <c r="N3" s="47"/>
      <c r="O3" s="47"/>
    </row>
    <row r="4" spans="1:15" x14ac:dyDescent="0.2">
      <c r="A4" s="545"/>
      <c r="B4" s="546"/>
      <c r="C4" s="546"/>
      <c r="D4" s="546"/>
      <c r="E4" s="546"/>
      <c r="F4" s="546"/>
      <c r="G4" s="546"/>
      <c r="H4" s="47"/>
      <c r="I4" s="47"/>
      <c r="J4" s="47"/>
      <c r="K4" s="47"/>
      <c r="L4" s="47"/>
      <c r="M4" s="47"/>
      <c r="N4" s="47"/>
      <c r="O4" s="47"/>
    </row>
    <row r="5" spans="1:15" ht="15" x14ac:dyDescent="0.2">
      <c r="A5" s="30" t="s">
        <v>55</v>
      </c>
      <c r="B5" s="7"/>
      <c r="C5" s="7"/>
      <c r="D5" s="47"/>
      <c r="E5" s="47"/>
      <c r="F5" s="47"/>
      <c r="G5" s="47"/>
      <c r="H5" s="47"/>
      <c r="I5" s="47"/>
      <c r="J5" s="47"/>
      <c r="K5" s="47"/>
      <c r="L5" s="47"/>
      <c r="M5" s="47"/>
      <c r="N5" s="47"/>
      <c r="O5" s="47"/>
    </row>
    <row r="6" spans="1:15" ht="14.25" x14ac:dyDescent="0.2">
      <c r="A6" s="35"/>
      <c r="B6" s="7"/>
      <c r="C6" s="7"/>
      <c r="D6" s="47"/>
      <c r="E6" s="47"/>
      <c r="F6" s="47"/>
      <c r="G6" s="47"/>
      <c r="H6" s="47"/>
      <c r="I6" s="47"/>
      <c r="J6" s="47"/>
      <c r="K6" s="47"/>
      <c r="L6" s="47"/>
      <c r="M6" s="47"/>
      <c r="N6" s="47"/>
      <c r="O6" s="47"/>
    </row>
    <row r="7" spans="1:15" ht="15" x14ac:dyDescent="0.2">
      <c r="A7" s="35" t="s">
        <v>344</v>
      </c>
      <c r="B7" s="219" t="s">
        <v>247</v>
      </c>
      <c r="C7" s="51">
        <v>10000</v>
      </c>
      <c r="D7" s="47"/>
      <c r="E7" s="47"/>
      <c r="F7" s="47"/>
      <c r="G7" s="47"/>
      <c r="H7" s="47"/>
      <c r="I7" s="47"/>
      <c r="J7" s="47"/>
      <c r="K7" s="47"/>
      <c r="L7" s="47"/>
      <c r="M7" s="47"/>
      <c r="N7" s="47"/>
      <c r="O7" s="47"/>
    </row>
    <row r="8" spans="1:15" ht="15" x14ac:dyDescent="0.2">
      <c r="A8" s="35" t="s">
        <v>246</v>
      </c>
      <c r="B8" s="219" t="s">
        <v>247</v>
      </c>
      <c r="C8" s="223">
        <f>+C7/1000</f>
        <v>10</v>
      </c>
      <c r="D8" s="47"/>
      <c r="E8" s="47"/>
      <c r="F8" s="47"/>
      <c r="G8" s="47"/>
      <c r="H8" s="47"/>
      <c r="I8" s="47"/>
      <c r="J8" s="47"/>
      <c r="K8" s="47"/>
      <c r="L8" s="47"/>
      <c r="M8" s="47"/>
      <c r="N8" s="47"/>
      <c r="O8" s="47"/>
    </row>
    <row r="9" spans="1:15" ht="15" x14ac:dyDescent="0.2">
      <c r="A9" s="35" t="s">
        <v>345</v>
      </c>
      <c r="B9" s="219" t="s">
        <v>347</v>
      </c>
      <c r="C9" s="51">
        <v>120</v>
      </c>
      <c r="D9" s="23">
        <f>+D10*1000</f>
        <v>1.5149928701147222</v>
      </c>
      <c r="E9" s="49" t="s">
        <v>353</v>
      </c>
      <c r="F9" s="47"/>
      <c r="G9" s="47"/>
      <c r="H9" s="47"/>
      <c r="I9" s="47"/>
      <c r="J9" s="47"/>
      <c r="K9" s="47"/>
      <c r="L9" s="47"/>
      <c r="M9" s="47"/>
      <c r="N9" s="47"/>
      <c r="O9" s="47"/>
    </row>
    <row r="10" spans="1:15" ht="15" x14ac:dyDescent="0.2">
      <c r="A10" s="222" t="s">
        <v>346</v>
      </c>
      <c r="B10" s="219" t="s">
        <v>45</v>
      </c>
      <c r="C10" s="227">
        <f>C8/(C9*60)</f>
        <v>1.3888888888888889E-3</v>
      </c>
      <c r="D10" s="15">
        <f>+D24*0.6*SQRT(2*C18*C23)</f>
        <v>1.5149928701147222E-3</v>
      </c>
      <c r="E10" s="49" t="s">
        <v>56</v>
      </c>
      <c r="F10" s="47"/>
      <c r="G10" s="47"/>
      <c r="H10" s="47"/>
      <c r="I10" s="47"/>
      <c r="J10" s="47"/>
      <c r="K10" s="47"/>
      <c r="L10" s="47"/>
      <c r="M10" s="47"/>
      <c r="N10" s="47"/>
      <c r="O10" s="47"/>
    </row>
    <row r="11" spans="1:15" ht="15" x14ac:dyDescent="0.2">
      <c r="A11" s="222" t="s">
        <v>357</v>
      </c>
      <c r="B11" s="219" t="s">
        <v>355</v>
      </c>
      <c r="C11" s="51">
        <v>22</v>
      </c>
      <c r="D11" s="49"/>
      <c r="E11" s="49"/>
      <c r="F11" s="47"/>
      <c r="G11" s="47"/>
      <c r="H11" s="47"/>
      <c r="I11" s="47"/>
      <c r="J11" s="47"/>
      <c r="K11" s="47"/>
      <c r="L11" s="47"/>
      <c r="M11" s="47"/>
      <c r="N11" s="47"/>
      <c r="O11" s="47"/>
    </row>
    <row r="12" spans="1:15" ht="14.25" x14ac:dyDescent="0.2">
      <c r="A12" s="222" t="s">
        <v>358</v>
      </c>
      <c r="B12" s="219" t="s">
        <v>356</v>
      </c>
      <c r="C12" s="25">
        <f>+C11/(C10*1000)</f>
        <v>15.84</v>
      </c>
      <c r="D12" s="49"/>
      <c r="E12" s="49"/>
      <c r="F12" s="47"/>
      <c r="G12" s="47"/>
      <c r="H12" s="47"/>
      <c r="I12" s="47"/>
      <c r="J12" s="47"/>
      <c r="K12" s="47"/>
      <c r="L12" s="47"/>
      <c r="M12" s="47"/>
      <c r="N12" s="47"/>
      <c r="O12" s="47"/>
    </row>
    <row r="13" spans="1:15" ht="15" x14ac:dyDescent="0.2">
      <c r="A13" s="222" t="s">
        <v>57</v>
      </c>
      <c r="B13" s="219" t="s">
        <v>58</v>
      </c>
      <c r="C13" s="51">
        <v>30</v>
      </c>
      <c r="D13" s="49"/>
      <c r="E13" s="47"/>
      <c r="F13" s="47"/>
      <c r="G13" s="47"/>
      <c r="H13" s="47"/>
      <c r="I13" s="47"/>
      <c r="J13" s="47"/>
      <c r="K13" s="47"/>
      <c r="L13" s="47"/>
      <c r="M13" s="47"/>
      <c r="N13" s="47"/>
      <c r="O13" s="47"/>
    </row>
    <row r="14" spans="1:15" ht="16.5" x14ac:dyDescent="0.2">
      <c r="A14" s="222" t="s">
        <v>59</v>
      </c>
      <c r="B14" s="219" t="s">
        <v>60</v>
      </c>
      <c r="C14" s="25">
        <f>_xll.INTERPO(C13,PROPIED_AGUA!C5:C18,PROPIED_AGUA!D5:D18)</f>
        <v>9764</v>
      </c>
      <c r="D14" s="47"/>
      <c r="E14" s="47"/>
      <c r="F14" s="47"/>
      <c r="G14" s="47"/>
      <c r="H14" s="47"/>
      <c r="L14" s="47"/>
      <c r="M14" s="47"/>
      <c r="N14" s="47"/>
      <c r="O14" s="47"/>
    </row>
    <row r="15" spans="1:15" ht="16.5" x14ac:dyDescent="0.2">
      <c r="A15" s="222" t="s">
        <v>61</v>
      </c>
      <c r="B15" s="52" t="s">
        <v>62</v>
      </c>
      <c r="C15" s="53">
        <f>_xll.INTERPO(C13,PROPIED_AGUA!C5:C18,PROPIED_AGUA!G5:G18)</f>
        <v>7.0799999999999997E-4</v>
      </c>
      <c r="D15" s="47"/>
      <c r="E15" s="47"/>
      <c r="F15" s="47"/>
      <c r="G15" s="47"/>
      <c r="H15" s="47"/>
      <c r="L15" s="47"/>
      <c r="M15" s="47"/>
      <c r="N15" s="47"/>
      <c r="O15" s="47"/>
    </row>
    <row r="16" spans="1:15" ht="22.5" customHeight="1" x14ac:dyDescent="0.2">
      <c r="A16" s="222" t="s">
        <v>63</v>
      </c>
      <c r="B16" s="52" t="s">
        <v>64</v>
      </c>
      <c r="C16" s="53">
        <f>_xll.INTERPO(C13,PROPIED_AGUA!C5:C18,PROPIED_AGUA!H5:H18)</f>
        <v>7.9999999999999996E-7</v>
      </c>
      <c r="D16" s="47"/>
      <c r="E16" s="47"/>
      <c r="F16" s="47"/>
      <c r="G16" s="47"/>
      <c r="H16" s="47"/>
      <c r="L16" s="47"/>
      <c r="M16" s="47"/>
      <c r="N16" s="47"/>
      <c r="O16" s="47"/>
    </row>
    <row r="17" spans="1:15" ht="14.25" x14ac:dyDescent="0.2">
      <c r="A17" s="222" t="s">
        <v>65</v>
      </c>
      <c r="B17" s="54" t="s">
        <v>66</v>
      </c>
      <c r="C17" s="21">
        <f>_xll.INTERPO(C13,PROPIED_AGUA!C5:C18,PROPIED_AGUA!E5:E18)</f>
        <v>995.7</v>
      </c>
      <c r="D17" s="47"/>
      <c r="E17" s="47"/>
      <c r="F17" s="47"/>
      <c r="G17" s="47"/>
      <c r="H17" s="47"/>
      <c r="L17" s="47"/>
      <c r="M17" s="47"/>
      <c r="N17" s="47"/>
      <c r="O17" s="47"/>
    </row>
    <row r="18" spans="1:15" ht="16.5" x14ac:dyDescent="0.2">
      <c r="A18" s="55" t="s">
        <v>67</v>
      </c>
      <c r="B18" s="54" t="s">
        <v>68</v>
      </c>
      <c r="C18" s="21">
        <v>9.81</v>
      </c>
      <c r="D18" s="47"/>
      <c r="E18" s="47"/>
      <c r="F18" s="47"/>
      <c r="G18" s="47"/>
      <c r="H18" s="47"/>
      <c r="L18" s="47"/>
      <c r="M18" s="47"/>
      <c r="N18" s="47"/>
      <c r="O18" s="47"/>
    </row>
    <row r="19" spans="1:15" ht="15" x14ac:dyDescent="0.2">
      <c r="A19" s="222" t="s">
        <v>69</v>
      </c>
      <c r="B19" s="56" t="s">
        <v>70</v>
      </c>
      <c r="C19" s="23" t="s">
        <v>348</v>
      </c>
      <c r="D19" s="47"/>
      <c r="E19" s="47"/>
      <c r="F19" s="47"/>
      <c r="G19" s="47"/>
      <c r="H19" s="47"/>
      <c r="L19" s="47"/>
      <c r="M19" s="47"/>
      <c r="N19" s="47"/>
      <c r="O19" s="47"/>
    </row>
    <row r="20" spans="1:15" ht="15" x14ac:dyDescent="0.2">
      <c r="A20" s="222" t="s">
        <v>71</v>
      </c>
      <c r="B20" s="56" t="s">
        <v>72</v>
      </c>
      <c r="C20" s="23">
        <f>9+1</f>
        <v>10</v>
      </c>
      <c r="D20" s="47"/>
      <c r="E20" s="47"/>
      <c r="F20" s="47"/>
      <c r="G20" s="47"/>
      <c r="H20" s="47"/>
      <c r="I20" s="47"/>
      <c r="J20" s="47"/>
      <c r="K20" s="47"/>
      <c r="L20" s="47"/>
      <c r="M20" s="47"/>
      <c r="N20" s="47"/>
      <c r="O20" s="47"/>
    </row>
    <row r="21" spans="1:15" ht="15" x14ac:dyDescent="0.2">
      <c r="A21" s="222" t="s">
        <v>73</v>
      </c>
      <c r="B21" s="56" t="s">
        <v>26</v>
      </c>
      <c r="C21" s="23">
        <v>2</v>
      </c>
      <c r="D21" s="47"/>
      <c r="E21" s="47"/>
      <c r="F21" s="47"/>
      <c r="G21" s="47"/>
      <c r="H21" s="47"/>
      <c r="I21" s="47"/>
      <c r="J21" s="47"/>
      <c r="K21" s="47"/>
      <c r="L21" s="47"/>
      <c r="M21" s="47"/>
      <c r="N21" s="47"/>
      <c r="O21" s="47"/>
    </row>
    <row r="22" spans="1:15" ht="15" x14ac:dyDescent="0.2">
      <c r="A22" s="222" t="s">
        <v>74</v>
      </c>
      <c r="B22" s="56" t="s">
        <v>33</v>
      </c>
      <c r="C22" s="58">
        <v>1.5E-3</v>
      </c>
      <c r="D22" s="47"/>
      <c r="E22" s="47"/>
      <c r="F22" s="47"/>
      <c r="G22" s="47"/>
      <c r="H22" s="47"/>
      <c r="I22" s="47"/>
      <c r="J22" s="47"/>
      <c r="K22" s="47"/>
      <c r="L22" s="47"/>
      <c r="M22" s="47"/>
      <c r="N22" s="47"/>
      <c r="O22" s="47"/>
    </row>
    <row r="23" spans="1:15" ht="15" x14ac:dyDescent="0.2">
      <c r="A23" s="222" t="s">
        <v>75</v>
      </c>
      <c r="B23" s="56" t="s">
        <v>76</v>
      </c>
      <c r="C23" s="23">
        <v>0.25</v>
      </c>
      <c r="D23" s="47"/>
      <c r="E23" s="47"/>
      <c r="F23" s="47"/>
      <c r="G23" s="47"/>
      <c r="H23" s="47"/>
      <c r="I23" s="47"/>
      <c r="J23" s="49"/>
      <c r="K23" s="47"/>
      <c r="L23" s="47"/>
      <c r="M23" s="47"/>
      <c r="N23" s="47"/>
      <c r="O23" s="47"/>
    </row>
    <row r="24" spans="1:15" ht="16.5" x14ac:dyDescent="0.2">
      <c r="A24" s="222" t="s">
        <v>77</v>
      </c>
      <c r="B24" s="56" t="s">
        <v>78</v>
      </c>
      <c r="C24" s="59">
        <f>C10/(0.6*SQRT(2*C18*C23))</f>
        <v>1.0451936133928955E-3</v>
      </c>
      <c r="D24" s="59">
        <f>PI()*((D25^2)/4)</f>
        <v>1.1400918279693697E-3</v>
      </c>
      <c r="E24" s="47"/>
      <c r="F24" s="47"/>
      <c r="G24" s="47"/>
      <c r="H24" s="47"/>
      <c r="I24" s="47"/>
      <c r="J24" s="49"/>
      <c r="K24" s="47"/>
      <c r="L24" s="47"/>
      <c r="M24" s="47"/>
      <c r="N24" s="225"/>
      <c r="O24" s="47"/>
    </row>
    <row r="25" spans="1:15" ht="14.25" x14ac:dyDescent="0.2">
      <c r="A25" s="35" t="s">
        <v>79</v>
      </c>
      <c r="B25" s="529" t="s">
        <v>80</v>
      </c>
      <c r="C25" s="59">
        <f>SQRT(C24*4/PI())</f>
        <v>3.6479882681780512E-2</v>
      </c>
      <c r="D25" s="60">
        <f>+D26*0.0254</f>
        <v>3.8099999999999995E-2</v>
      </c>
      <c r="E25" s="47"/>
      <c r="F25" s="47"/>
      <c r="G25" s="47"/>
      <c r="H25" s="47"/>
      <c r="I25" s="47"/>
      <c r="J25" s="47"/>
      <c r="K25" s="47"/>
      <c r="L25" s="47"/>
      <c r="M25" s="47"/>
      <c r="N25" s="47"/>
      <c r="O25" s="47"/>
    </row>
    <row r="26" spans="1:15" ht="14.25" x14ac:dyDescent="0.2">
      <c r="A26" s="35" t="s">
        <v>81</v>
      </c>
      <c r="B26" s="529"/>
      <c r="C26" s="21">
        <f>C25/0.0254</f>
        <v>1.436215853613406</v>
      </c>
      <c r="D26" s="61">
        <v>1.5</v>
      </c>
      <c r="E26" s="47" t="s">
        <v>82</v>
      </c>
      <c r="F26" s="47"/>
      <c r="G26" s="47"/>
      <c r="H26" s="47"/>
      <c r="I26" s="47"/>
      <c r="J26" s="47"/>
      <c r="K26" s="47"/>
      <c r="L26" s="47"/>
      <c r="M26" s="47"/>
      <c r="N26" s="47"/>
      <c r="O26" s="47"/>
    </row>
    <row r="27" spans="1:15" x14ac:dyDescent="0.2">
      <c r="A27" s="47"/>
      <c r="B27" s="47"/>
      <c r="C27" s="47"/>
      <c r="D27" s="47"/>
      <c r="E27" s="47"/>
      <c r="F27" s="47"/>
      <c r="G27" s="47"/>
      <c r="H27" s="47"/>
      <c r="I27" s="47"/>
      <c r="J27" s="47"/>
      <c r="K27" s="47"/>
      <c r="L27" s="47"/>
      <c r="M27" s="47"/>
      <c r="N27" s="47"/>
      <c r="O27" s="47"/>
    </row>
    <row r="28" spans="1:15" ht="15.75" thickBot="1" x14ac:dyDescent="0.25">
      <c r="A28" s="30" t="s">
        <v>363</v>
      </c>
      <c r="B28" s="47"/>
      <c r="C28" s="47"/>
      <c r="D28" s="47"/>
      <c r="E28" s="47"/>
      <c r="F28" s="47"/>
      <c r="G28" s="47"/>
      <c r="H28" s="47"/>
      <c r="I28" s="47"/>
      <c r="J28" s="47"/>
      <c r="K28" s="47"/>
      <c r="L28" s="47"/>
      <c r="M28" s="47"/>
      <c r="N28" s="47"/>
      <c r="O28" s="47"/>
    </row>
    <row r="29" spans="1:15" ht="13.9" customHeight="1" x14ac:dyDescent="0.2">
      <c r="A29" s="538" t="s">
        <v>364</v>
      </c>
      <c r="B29" s="539"/>
      <c r="C29" s="539"/>
      <c r="D29" s="539"/>
      <c r="E29" s="539"/>
      <c r="F29" s="539"/>
      <c r="G29" s="539"/>
      <c r="H29" s="540"/>
      <c r="I29" s="47"/>
      <c r="J29" s="47"/>
      <c r="K29" s="47"/>
      <c r="L29" s="47"/>
      <c r="M29" s="47"/>
      <c r="N29" s="47"/>
      <c r="O29" s="47"/>
    </row>
    <row r="30" spans="1:15" ht="13.9" customHeight="1" x14ac:dyDescent="0.2">
      <c r="A30" s="501"/>
      <c r="B30" s="502"/>
      <c r="C30" s="502"/>
      <c r="D30" s="502"/>
      <c r="E30" s="502"/>
      <c r="F30" s="502"/>
      <c r="G30" s="502"/>
      <c r="H30" s="541"/>
      <c r="I30" s="47"/>
      <c r="J30" s="47"/>
      <c r="K30" s="47"/>
      <c r="L30" s="47"/>
      <c r="M30" s="47"/>
      <c r="N30" s="47"/>
      <c r="O30" s="47"/>
    </row>
    <row r="31" spans="1:15" ht="13.9" customHeight="1" thickBot="1" x14ac:dyDescent="0.25">
      <c r="A31" s="542"/>
      <c r="B31" s="543"/>
      <c r="C31" s="543"/>
      <c r="D31" s="543"/>
      <c r="E31" s="543"/>
      <c r="F31" s="543"/>
      <c r="G31" s="543"/>
      <c r="H31" s="544"/>
      <c r="I31" s="47"/>
      <c r="J31" s="47"/>
      <c r="K31" s="47"/>
      <c r="L31" s="47"/>
      <c r="M31" s="47"/>
      <c r="N31" s="47"/>
      <c r="O31" s="47"/>
    </row>
    <row r="32" spans="1:15" ht="14.25" x14ac:dyDescent="0.2">
      <c r="A32" s="222" t="s">
        <v>83</v>
      </c>
      <c r="B32" s="56" t="s">
        <v>84</v>
      </c>
      <c r="C32" s="62">
        <f>+$C$22/D25/1000</f>
        <v>3.9370078740157485E-5</v>
      </c>
      <c r="D32" s="47"/>
      <c r="E32" s="47"/>
      <c r="F32" s="47"/>
      <c r="G32" s="47"/>
      <c r="L32" s="47"/>
      <c r="M32" s="47"/>
      <c r="N32" s="47"/>
      <c r="O32" s="47"/>
    </row>
    <row r="33" spans="1:15" ht="15" x14ac:dyDescent="0.2">
      <c r="A33" s="222" t="s">
        <v>85</v>
      </c>
      <c r="B33" s="56" t="s">
        <v>20</v>
      </c>
      <c r="C33" s="21">
        <f>C10/D24</f>
        <v>1.2182254576481393</v>
      </c>
      <c r="D33" s="21">
        <f>0.6*((2*C18*C23)^0.5)</f>
        <v>1.3288340754210062</v>
      </c>
      <c r="E33" s="63" t="s">
        <v>86</v>
      </c>
      <c r="F33" s="63" t="s">
        <v>87</v>
      </c>
      <c r="G33" s="63" t="s">
        <v>88</v>
      </c>
      <c r="H33" s="63" t="s">
        <v>89</v>
      </c>
      <c r="L33" s="47"/>
      <c r="M33" s="47"/>
      <c r="N33" s="47"/>
      <c r="O33" s="47"/>
    </row>
    <row r="34" spans="1:15" ht="14.25" x14ac:dyDescent="0.2">
      <c r="A34" s="222" t="s">
        <v>90</v>
      </c>
      <c r="B34" s="56" t="s">
        <v>91</v>
      </c>
      <c r="C34" s="21">
        <f>+C33*D25/$C$16</f>
        <v>58017.987420492631</v>
      </c>
      <c r="D34" s="47"/>
      <c r="E34" s="64" t="s">
        <v>92</v>
      </c>
      <c r="F34" s="65">
        <v>1</v>
      </c>
      <c r="G34" s="65">
        <v>0.5</v>
      </c>
      <c r="H34" s="65">
        <f>+F34*G34</f>
        <v>0.5</v>
      </c>
      <c r="L34" s="47"/>
      <c r="M34" s="47"/>
      <c r="N34" s="47"/>
      <c r="O34" s="47"/>
    </row>
    <row r="35" spans="1:15" ht="14.25" x14ac:dyDescent="0.2">
      <c r="A35" s="222" t="s">
        <v>93</v>
      </c>
      <c r="B35" s="56" t="s">
        <v>94</v>
      </c>
      <c r="C35" s="66">
        <f>friccion(C34,C32)</f>
        <v>2.0368716158429365E-2</v>
      </c>
      <c r="D35" s="47"/>
      <c r="E35" s="64" t="s">
        <v>95</v>
      </c>
      <c r="F35" s="65">
        <v>0</v>
      </c>
      <c r="G35" s="65">
        <v>1</v>
      </c>
      <c r="H35" s="65">
        <f t="shared" ref="H35" si="0">+F35*G35</f>
        <v>0</v>
      </c>
      <c r="L35" s="47"/>
      <c r="M35" s="47"/>
      <c r="N35" s="47"/>
      <c r="O35" s="47"/>
    </row>
    <row r="36" spans="1:15" ht="14.25" x14ac:dyDescent="0.2">
      <c r="A36" s="222" t="s">
        <v>96</v>
      </c>
      <c r="B36" s="56" t="s">
        <v>97</v>
      </c>
      <c r="C36" s="21">
        <f>C35*(C21/D25)*((C33^2)/(C18*2))</f>
        <v>8.0876996547480859E-2</v>
      </c>
      <c r="D36" s="47"/>
      <c r="E36" s="64" t="s">
        <v>350</v>
      </c>
      <c r="F36" s="65">
        <v>1</v>
      </c>
      <c r="G36" s="65">
        <v>0.7</v>
      </c>
      <c r="H36" s="65">
        <f>F36*G36</f>
        <v>0.7</v>
      </c>
      <c r="L36" s="47"/>
      <c r="M36" s="47"/>
      <c r="N36" s="47"/>
      <c r="O36" s="47"/>
    </row>
    <row r="37" spans="1:15" ht="14.25" x14ac:dyDescent="0.2">
      <c r="A37" s="222" t="s">
        <v>98</v>
      </c>
      <c r="B37" s="56" t="s">
        <v>44</v>
      </c>
      <c r="C37" s="21">
        <f>H41</f>
        <v>1.7999999999999998</v>
      </c>
      <c r="D37" s="47"/>
      <c r="E37" s="64" t="s">
        <v>349</v>
      </c>
      <c r="F37" s="65">
        <v>0</v>
      </c>
      <c r="G37" s="65">
        <v>2.5</v>
      </c>
      <c r="H37" s="65">
        <f t="shared" ref="H37:H40" si="1">F37*G37</f>
        <v>0</v>
      </c>
      <c r="L37" s="47"/>
      <c r="M37" s="47"/>
      <c r="N37" s="47"/>
      <c r="O37" s="47"/>
    </row>
    <row r="38" spans="1:15" ht="15.75" x14ac:dyDescent="0.3">
      <c r="A38" s="222" t="s">
        <v>99</v>
      </c>
      <c r="B38" s="56" t="s">
        <v>100</v>
      </c>
      <c r="C38" s="21">
        <f>C37*((C33^2)/(2*C18))</f>
        <v>0.13615351061119432</v>
      </c>
      <c r="D38" s="47"/>
      <c r="E38" s="64" t="s">
        <v>101</v>
      </c>
      <c r="F38" s="65">
        <v>1</v>
      </c>
      <c r="G38" s="65">
        <v>0.6</v>
      </c>
      <c r="H38" s="65">
        <f t="shared" si="1"/>
        <v>0.6</v>
      </c>
      <c r="I38" s="47"/>
      <c r="J38" s="47"/>
      <c r="K38" s="47"/>
      <c r="L38" s="47"/>
      <c r="M38" s="47"/>
      <c r="N38" s="47"/>
      <c r="O38" s="47"/>
    </row>
    <row r="39" spans="1:15" ht="14.25" x14ac:dyDescent="0.2">
      <c r="A39" s="222" t="s">
        <v>102</v>
      </c>
      <c r="B39" s="56" t="s">
        <v>103</v>
      </c>
      <c r="C39" s="21">
        <f>C38+C36</f>
        <v>0.21703050715867517</v>
      </c>
      <c r="D39" s="47"/>
      <c r="E39" s="64" t="s">
        <v>104</v>
      </c>
      <c r="F39" s="65">
        <v>0</v>
      </c>
      <c r="G39" s="65">
        <v>0.3</v>
      </c>
      <c r="H39" s="65">
        <f t="shared" si="1"/>
        <v>0</v>
      </c>
      <c r="I39" s="47"/>
      <c r="J39" s="47"/>
      <c r="K39" s="47"/>
      <c r="L39" s="47"/>
      <c r="M39" s="47"/>
      <c r="N39" s="47"/>
      <c r="O39" s="47"/>
    </row>
    <row r="40" spans="1:15" ht="14.25" x14ac:dyDescent="0.2">
      <c r="A40" s="222" t="s">
        <v>105</v>
      </c>
      <c r="B40" s="56" t="s">
        <v>106</v>
      </c>
      <c r="C40" s="21">
        <f>C20-C39</f>
        <v>9.7829694928413247</v>
      </c>
      <c r="D40" s="47"/>
      <c r="E40" s="64" t="s">
        <v>107</v>
      </c>
      <c r="F40" s="65">
        <v>0</v>
      </c>
      <c r="G40" s="65">
        <v>0.8</v>
      </c>
      <c r="H40" s="65">
        <f t="shared" si="1"/>
        <v>0</v>
      </c>
      <c r="I40" s="47"/>
      <c r="J40" s="47"/>
      <c r="K40" s="47"/>
      <c r="L40" s="47"/>
      <c r="M40" s="47"/>
      <c r="N40" s="47"/>
      <c r="O40" s="47"/>
    </row>
    <row r="41" spans="1:15" ht="14.25" x14ac:dyDescent="0.2">
      <c r="A41" s="222" t="s">
        <v>354</v>
      </c>
      <c r="B41" s="47" t="s">
        <v>108</v>
      </c>
      <c r="C41" s="61">
        <f>9+0.7</f>
        <v>9.6999999999999993</v>
      </c>
      <c r="D41" s="57"/>
      <c r="E41" s="64" t="s">
        <v>14</v>
      </c>
      <c r="F41" s="64"/>
      <c r="G41" s="64"/>
      <c r="H41" s="67">
        <f>SUM(H34:H40)</f>
        <v>1.7999999999999998</v>
      </c>
      <c r="I41" s="47"/>
      <c r="J41" s="47"/>
      <c r="K41" s="47"/>
      <c r="L41" s="47"/>
      <c r="M41" s="47"/>
      <c r="N41" s="47"/>
      <c r="O41" s="47"/>
    </row>
    <row r="42" spans="1:15" ht="14.25" x14ac:dyDescent="0.2">
      <c r="A42" s="222" t="s">
        <v>109</v>
      </c>
      <c r="B42" s="56" t="s">
        <v>110</v>
      </c>
      <c r="C42" s="21">
        <f>+C40-C41</f>
        <v>8.2969492841325376E-2</v>
      </c>
      <c r="D42" s="47"/>
      <c r="E42" s="47"/>
      <c r="F42" s="47"/>
      <c r="G42" s="47"/>
      <c r="H42" s="47"/>
      <c r="I42" s="47"/>
      <c r="J42" s="47"/>
      <c r="K42" s="47"/>
      <c r="L42" s="47"/>
      <c r="M42" s="47"/>
      <c r="N42" s="47"/>
      <c r="O42" s="47"/>
    </row>
    <row r="43" spans="1:15" x14ac:dyDescent="0.2">
      <c r="A43" s="47"/>
      <c r="B43" s="47"/>
      <c r="C43" s="47"/>
      <c r="D43" s="47"/>
      <c r="E43" s="47"/>
      <c r="F43" s="47"/>
      <c r="G43" s="47"/>
      <c r="H43" s="47"/>
      <c r="I43" s="47"/>
      <c r="J43" s="47"/>
      <c r="K43" s="47"/>
      <c r="L43" s="47"/>
      <c r="M43" s="47"/>
      <c r="N43" s="47"/>
      <c r="O43" s="47"/>
    </row>
    <row r="44" spans="1:15" x14ac:dyDescent="0.2">
      <c r="A44" s="47"/>
      <c r="B44" s="47"/>
      <c r="C44" s="47"/>
      <c r="D44" s="47"/>
      <c r="E44" s="47"/>
      <c r="F44" s="47"/>
      <c r="G44" s="47"/>
      <c r="H44" s="47"/>
      <c r="I44" s="47"/>
      <c r="J44" s="47"/>
      <c r="K44" s="47"/>
      <c r="L44" s="47"/>
      <c r="M44" s="47"/>
      <c r="N44" s="47"/>
      <c r="O44" s="47"/>
    </row>
    <row r="45" spans="1:15" x14ac:dyDescent="0.2">
      <c r="A45" s="47"/>
      <c r="B45" s="47"/>
      <c r="C45" s="47"/>
      <c r="D45" s="47"/>
      <c r="E45" s="47"/>
      <c r="F45" s="47"/>
      <c r="G45" s="47"/>
      <c r="H45" s="47"/>
      <c r="I45" s="47"/>
      <c r="J45" s="47"/>
      <c r="K45" s="47"/>
      <c r="L45" s="47"/>
      <c r="M45" s="47"/>
      <c r="N45" s="47"/>
      <c r="O45" s="47"/>
    </row>
    <row r="46" spans="1:15" x14ac:dyDescent="0.2">
      <c r="A46" s="47"/>
      <c r="B46" s="47"/>
      <c r="C46" s="47"/>
      <c r="D46" s="47"/>
      <c r="E46" s="47"/>
      <c r="F46" s="47"/>
      <c r="G46" s="47"/>
      <c r="H46" s="47"/>
      <c r="I46" s="47"/>
      <c r="J46" s="47"/>
      <c r="K46" s="47"/>
      <c r="L46" s="47"/>
      <c r="M46" s="47"/>
      <c r="N46" s="47"/>
      <c r="O46" s="47"/>
    </row>
    <row r="47" spans="1:15" x14ac:dyDescent="0.2">
      <c r="A47" s="47"/>
      <c r="B47" s="47"/>
      <c r="C47" s="47"/>
      <c r="D47" s="47"/>
      <c r="E47" s="47"/>
      <c r="F47" s="47"/>
      <c r="G47" s="47"/>
      <c r="H47" s="47"/>
      <c r="I47" s="47"/>
      <c r="J47" s="47"/>
      <c r="K47" s="47"/>
      <c r="L47" s="47"/>
      <c r="M47" s="47"/>
      <c r="N47" s="47"/>
      <c r="O47" s="47"/>
    </row>
    <row r="48" spans="1:15" x14ac:dyDescent="0.2">
      <c r="A48" s="47"/>
      <c r="B48" s="47"/>
      <c r="C48" s="47"/>
      <c r="D48" s="47"/>
      <c r="E48" s="47"/>
      <c r="F48" s="47"/>
      <c r="G48" s="47"/>
      <c r="H48" s="47"/>
      <c r="I48" s="47"/>
      <c r="J48" s="47"/>
      <c r="K48" s="47"/>
      <c r="L48" s="47"/>
      <c r="M48" s="47"/>
      <c r="N48" s="47"/>
      <c r="O48" s="47"/>
    </row>
    <row r="49" spans="1:15" x14ac:dyDescent="0.2">
      <c r="A49" s="47"/>
      <c r="B49" s="47"/>
      <c r="C49" s="47"/>
      <c r="D49" s="47"/>
      <c r="E49" s="47"/>
      <c r="F49" s="47"/>
      <c r="G49" s="47"/>
      <c r="H49" s="47"/>
      <c r="I49" s="47"/>
      <c r="J49" s="47"/>
      <c r="K49" s="47"/>
      <c r="L49" s="47"/>
      <c r="M49" s="47"/>
      <c r="N49" s="47"/>
      <c r="O49" s="47"/>
    </row>
    <row r="50" spans="1:15" x14ac:dyDescent="0.2">
      <c r="A50" s="47"/>
      <c r="B50" s="47"/>
      <c r="C50" s="47"/>
      <c r="D50" s="47"/>
      <c r="E50" s="47"/>
      <c r="F50" s="47"/>
      <c r="G50" s="47"/>
      <c r="H50" s="47"/>
      <c r="I50" s="47"/>
      <c r="J50" s="47"/>
      <c r="K50" s="47"/>
      <c r="L50" s="47"/>
      <c r="M50" s="47"/>
      <c r="N50" s="47"/>
      <c r="O50" s="47"/>
    </row>
    <row r="51" spans="1:15" x14ac:dyDescent="0.2">
      <c r="A51" s="47"/>
      <c r="B51" s="47"/>
      <c r="C51" s="47"/>
      <c r="D51" s="47"/>
      <c r="E51" s="47"/>
      <c r="F51" s="47"/>
      <c r="G51" s="47"/>
      <c r="H51" s="47"/>
      <c r="I51" s="47"/>
      <c r="J51" s="47"/>
      <c r="K51" s="47"/>
      <c r="L51" s="47"/>
      <c r="M51" s="47"/>
      <c r="N51" s="47"/>
      <c r="O51" s="47"/>
    </row>
    <row r="52" spans="1:15" x14ac:dyDescent="0.2">
      <c r="A52" s="47"/>
      <c r="B52" s="47"/>
      <c r="C52" s="47"/>
      <c r="D52" s="47"/>
      <c r="E52" s="47"/>
      <c r="F52" s="47"/>
      <c r="G52" s="47"/>
      <c r="H52" s="47"/>
      <c r="I52" s="47"/>
      <c r="J52" s="47"/>
      <c r="K52" s="47"/>
      <c r="L52" s="47"/>
      <c r="M52" s="47"/>
      <c r="N52" s="47"/>
      <c r="O52" s="47"/>
    </row>
    <row r="53" spans="1:15" x14ac:dyDescent="0.2">
      <c r="E53" s="47"/>
      <c r="F53" s="47"/>
      <c r="G53" s="47"/>
      <c r="H53" s="47"/>
      <c r="I53" s="47"/>
      <c r="J53" s="47"/>
      <c r="K53" s="47"/>
      <c r="L53" s="47"/>
      <c r="M53" s="47"/>
      <c r="N53" s="47"/>
      <c r="O53" s="47"/>
    </row>
    <row r="54" spans="1:15" x14ac:dyDescent="0.2">
      <c r="E54" s="47"/>
      <c r="F54" s="47"/>
      <c r="G54" s="47"/>
      <c r="H54" s="47"/>
      <c r="I54" s="47"/>
      <c r="J54" s="47"/>
      <c r="K54" s="47"/>
      <c r="L54" s="47"/>
      <c r="M54" s="47"/>
      <c r="N54" s="47"/>
      <c r="O54" s="47"/>
    </row>
    <row r="55" spans="1:15" x14ac:dyDescent="0.2">
      <c r="E55" s="47"/>
      <c r="F55" s="47"/>
      <c r="G55" s="47"/>
      <c r="H55" s="47"/>
      <c r="I55" s="47"/>
      <c r="J55" s="47"/>
      <c r="K55" s="47"/>
      <c r="L55" s="47"/>
      <c r="M55" s="47"/>
      <c r="N55" s="47"/>
      <c r="O55" s="47"/>
    </row>
    <row r="56" spans="1:15" x14ac:dyDescent="0.2">
      <c r="H56" s="47"/>
      <c r="I56" s="47"/>
      <c r="J56" s="47"/>
      <c r="K56" s="47"/>
      <c r="L56" s="47"/>
      <c r="M56" s="47"/>
      <c r="N56" s="47"/>
      <c r="O56" s="47"/>
    </row>
    <row r="57" spans="1:15" x14ac:dyDescent="0.2">
      <c r="H57" s="47"/>
    </row>
    <row r="58" spans="1:15" x14ac:dyDescent="0.2">
      <c r="H58" s="47"/>
    </row>
    <row r="59" spans="1:15" x14ac:dyDescent="0.2">
      <c r="H59" s="47"/>
    </row>
  </sheetData>
  <sheetProtection algorithmName="SHA-512" hashValue="goxKsb/FsDgaO+upIrWqnqTjlyF3JLC0UjlYdc93yXg2e81wJsgcP/Ft7OaKCsPIrKVB/DLQk0mJjRbUDFpEiA==" saltValue="JchNrOUf9voIL3u5aEbUZw==" spinCount="100000" sheet="1" formatCells="0" formatColumns="0" formatRows="0" insertColumns="0" insertRows="0" insertHyperlinks="0" deleteColumns="0" deleteRows="0" sort="0" autoFilter="0" pivotTables="0"/>
  <mergeCells count="5">
    <mergeCell ref="A1:H1"/>
    <mergeCell ref="A2:H2"/>
    <mergeCell ref="A3:G4"/>
    <mergeCell ref="B25:B26"/>
    <mergeCell ref="A29:H31"/>
  </mergeCells>
  <pageMargins left="0.7" right="0.7" top="0.75" bottom="0.75" header="0.3" footer="0.3"/>
  <pageSetup scale="79" orientation="portrait" r:id="rId1"/>
  <colBreaks count="1" manualBreakCount="1">
    <brk id="8" max="52" man="1"/>
  </col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6"/>
  <dimension ref="A1:O59"/>
  <sheetViews>
    <sheetView view="pageBreakPreview" zoomScale="90" zoomScaleNormal="100" zoomScaleSheetLayoutView="90" workbookViewId="0">
      <selection activeCell="F14" sqref="F14"/>
    </sheetView>
  </sheetViews>
  <sheetFormatPr baseColWidth="10" defaultColWidth="11.5703125" defaultRowHeight="12.75" x14ac:dyDescent="0.2"/>
  <cols>
    <col min="1" max="1" width="36.42578125" style="48" customWidth="1"/>
    <col min="2" max="2" width="5.5703125" style="48" customWidth="1"/>
    <col min="3" max="3" width="15.7109375" style="48" customWidth="1"/>
    <col min="4" max="4" width="12.140625" style="48" customWidth="1"/>
    <col min="5" max="5" width="16.5703125" style="48" customWidth="1"/>
    <col min="6" max="6" width="9.28515625" style="48" customWidth="1"/>
    <col min="7" max="7" width="7.28515625" style="48" customWidth="1"/>
    <col min="8" max="8" width="10.7109375" style="48" customWidth="1"/>
    <col min="9" max="9" width="13.7109375" style="48" customWidth="1"/>
    <col min="10" max="10" width="17.42578125" style="48" customWidth="1"/>
    <col min="11" max="11" width="10" style="48" customWidth="1"/>
    <col min="12" max="12" width="6.28515625" style="48" customWidth="1"/>
    <col min="13" max="13" width="5" style="48" customWidth="1"/>
    <col min="14" max="14" width="11.42578125" style="48" customWidth="1"/>
    <col min="15" max="15" width="13.85546875" style="48" customWidth="1"/>
    <col min="16" max="16" width="14.7109375" style="48" customWidth="1"/>
    <col min="17" max="16384" width="11.5703125" style="48"/>
  </cols>
  <sheetData>
    <row r="1" spans="1:15" s="147" customFormat="1" ht="15.75" x14ac:dyDescent="0.25">
      <c r="A1" s="530" t="s">
        <v>638</v>
      </c>
      <c r="B1" s="531"/>
      <c r="C1" s="531"/>
      <c r="D1" s="531"/>
      <c r="E1" s="531"/>
      <c r="F1" s="531"/>
      <c r="G1" s="531"/>
      <c r="H1" s="531"/>
    </row>
    <row r="2" spans="1:15" s="147" customFormat="1" ht="15" x14ac:dyDescent="0.25">
      <c r="A2" s="506" t="s">
        <v>191</v>
      </c>
      <c r="B2" s="507"/>
      <c r="C2" s="507"/>
      <c r="D2" s="507"/>
      <c r="E2" s="507"/>
      <c r="F2" s="507"/>
      <c r="G2" s="507"/>
      <c r="H2" s="507"/>
    </row>
    <row r="3" spans="1:15" x14ac:dyDescent="0.2">
      <c r="A3" s="545"/>
      <c r="B3" s="546"/>
      <c r="C3" s="546"/>
      <c r="D3" s="546"/>
      <c r="E3" s="546"/>
      <c r="F3" s="546"/>
      <c r="G3" s="546"/>
      <c r="H3" s="47"/>
      <c r="I3" s="47"/>
      <c r="J3" s="47"/>
      <c r="K3" s="47"/>
      <c r="L3" s="47"/>
      <c r="M3" s="47"/>
      <c r="N3" s="47"/>
      <c r="O3" s="47"/>
    </row>
    <row r="4" spans="1:15" x14ac:dyDescent="0.2">
      <c r="A4" s="545"/>
      <c r="B4" s="546"/>
      <c r="C4" s="546"/>
      <c r="D4" s="546"/>
      <c r="E4" s="546"/>
      <c r="F4" s="546"/>
      <c r="G4" s="546"/>
      <c r="H4" s="47"/>
      <c r="I4" s="47"/>
      <c r="J4" s="47"/>
      <c r="K4" s="47"/>
      <c r="L4" s="47"/>
      <c r="M4" s="47"/>
      <c r="N4" s="47"/>
      <c r="O4" s="47"/>
    </row>
    <row r="5" spans="1:15" ht="15" x14ac:dyDescent="0.2">
      <c r="A5" s="30" t="s">
        <v>55</v>
      </c>
      <c r="B5" s="7"/>
      <c r="C5" s="7"/>
      <c r="D5" s="47"/>
      <c r="E5" s="47"/>
      <c r="F5" s="47"/>
      <c r="G5" s="47"/>
      <c r="H5" s="47"/>
      <c r="I5" s="47"/>
      <c r="J5" s="47"/>
      <c r="K5" s="47"/>
      <c r="L5" s="47"/>
      <c r="M5" s="47"/>
      <c r="N5" s="47"/>
      <c r="O5" s="47"/>
    </row>
    <row r="6" spans="1:15" ht="14.25" x14ac:dyDescent="0.2">
      <c r="A6" s="35"/>
      <c r="B6" s="7"/>
      <c r="C6" s="7"/>
      <c r="D6" s="47"/>
      <c r="E6" s="47"/>
      <c r="F6" s="47"/>
      <c r="G6" s="47"/>
      <c r="H6" s="47"/>
      <c r="I6" s="47"/>
      <c r="J6" s="47"/>
      <c r="K6" s="47"/>
      <c r="L6" s="47"/>
      <c r="M6" s="47"/>
      <c r="N6" s="47"/>
      <c r="O6" s="47"/>
    </row>
    <row r="7" spans="1:15" ht="15" x14ac:dyDescent="0.2">
      <c r="A7" s="35" t="s">
        <v>344</v>
      </c>
      <c r="B7" s="383" t="s">
        <v>247</v>
      </c>
      <c r="C7" s="51">
        <v>5000</v>
      </c>
      <c r="D7" s="47"/>
      <c r="E7" s="47"/>
      <c r="F7" s="47"/>
      <c r="G7" s="47"/>
      <c r="H7" s="47"/>
      <c r="I7" s="47"/>
      <c r="J7" s="47"/>
      <c r="K7" s="47"/>
      <c r="L7" s="47"/>
      <c r="M7" s="47"/>
      <c r="N7" s="47"/>
      <c r="O7" s="47"/>
    </row>
    <row r="8" spans="1:15" ht="15" x14ac:dyDescent="0.2">
      <c r="A8" s="35" t="s">
        <v>246</v>
      </c>
      <c r="B8" s="383" t="s">
        <v>247</v>
      </c>
      <c r="C8" s="223">
        <f>+C7/1000</f>
        <v>5</v>
      </c>
      <c r="D8" s="47"/>
      <c r="E8" s="47"/>
      <c r="F8" s="47"/>
      <c r="G8" s="47"/>
      <c r="H8" s="47"/>
      <c r="I8" s="47"/>
      <c r="J8" s="47"/>
      <c r="K8" s="47"/>
      <c r="L8" s="47"/>
      <c r="M8" s="47"/>
      <c r="N8" s="47"/>
      <c r="O8" s="47"/>
    </row>
    <row r="9" spans="1:15" ht="15" x14ac:dyDescent="0.2">
      <c r="A9" s="35" t="s">
        <v>345</v>
      </c>
      <c r="B9" s="383" t="s">
        <v>347</v>
      </c>
      <c r="C9" s="51">
        <v>60</v>
      </c>
      <c r="D9" s="23">
        <f>+D10*1000</f>
        <v>1.5149928701147222</v>
      </c>
      <c r="E9" s="49" t="s">
        <v>353</v>
      </c>
      <c r="F9" s="47"/>
      <c r="G9" s="47"/>
      <c r="H9" s="47"/>
      <c r="I9" s="47"/>
      <c r="J9" s="47"/>
      <c r="K9" s="47"/>
      <c r="L9" s="47"/>
      <c r="M9" s="47"/>
      <c r="N9" s="47"/>
      <c r="O9" s="47"/>
    </row>
    <row r="10" spans="1:15" ht="15" x14ac:dyDescent="0.2">
      <c r="A10" s="222" t="s">
        <v>346</v>
      </c>
      <c r="B10" s="383" t="s">
        <v>45</v>
      </c>
      <c r="C10" s="227">
        <f>C8/(C9*60)</f>
        <v>1.3888888888888889E-3</v>
      </c>
      <c r="D10" s="15">
        <f>+D24*0.6*SQRT(2*C18*C23)</f>
        <v>1.5149928701147222E-3</v>
      </c>
      <c r="E10" s="49" t="s">
        <v>56</v>
      </c>
      <c r="F10" s="47"/>
      <c r="G10" s="47"/>
      <c r="H10" s="47"/>
      <c r="I10" s="47"/>
      <c r="J10" s="47"/>
      <c r="K10" s="47"/>
      <c r="L10" s="47"/>
      <c r="M10" s="47"/>
      <c r="N10" s="47"/>
      <c r="O10" s="47"/>
    </row>
    <row r="11" spans="1:15" ht="15" x14ac:dyDescent="0.2">
      <c r="A11" s="222" t="s">
        <v>357</v>
      </c>
      <c r="B11" s="383" t="s">
        <v>355</v>
      </c>
      <c r="C11" s="51">
        <v>22</v>
      </c>
      <c r="D11" s="49"/>
      <c r="E11" s="49"/>
      <c r="F11" s="47"/>
      <c r="G11" s="47"/>
      <c r="H11" s="47"/>
      <c r="I11" s="47"/>
      <c r="J11" s="47"/>
      <c r="K11" s="47"/>
      <c r="L11" s="47"/>
      <c r="M11" s="47"/>
      <c r="N11" s="47"/>
      <c r="O11" s="47"/>
    </row>
    <row r="12" spans="1:15" ht="14.25" x14ac:dyDescent="0.2">
      <c r="A12" s="222" t="s">
        <v>358</v>
      </c>
      <c r="B12" s="383" t="s">
        <v>356</v>
      </c>
      <c r="C12" s="25">
        <f>+C11/(C10*1000)</f>
        <v>15.84</v>
      </c>
      <c r="D12" s="49"/>
      <c r="E12" s="49"/>
      <c r="F12" s="47"/>
      <c r="G12" s="47"/>
      <c r="H12" s="47"/>
      <c r="I12" s="47"/>
      <c r="J12" s="47"/>
      <c r="K12" s="47"/>
      <c r="L12" s="47"/>
      <c r="M12" s="47"/>
      <c r="N12" s="47"/>
      <c r="O12" s="47"/>
    </row>
    <row r="13" spans="1:15" ht="15" x14ac:dyDescent="0.2">
      <c r="A13" s="222" t="s">
        <v>57</v>
      </c>
      <c r="B13" s="383" t="s">
        <v>58</v>
      </c>
      <c r="C13" s="51">
        <v>30</v>
      </c>
      <c r="D13" s="49"/>
      <c r="E13" s="47"/>
      <c r="F13" s="47"/>
      <c r="G13" s="47"/>
      <c r="H13" s="47"/>
      <c r="I13" s="47"/>
      <c r="J13" s="47"/>
      <c r="K13" s="47"/>
      <c r="L13" s="47"/>
      <c r="M13" s="47"/>
      <c r="N13" s="47"/>
      <c r="O13" s="47"/>
    </row>
    <row r="14" spans="1:15" ht="16.5" x14ac:dyDescent="0.2">
      <c r="A14" s="222" t="s">
        <v>59</v>
      </c>
      <c r="B14" s="383" t="s">
        <v>60</v>
      </c>
      <c r="C14" s="25">
        <f>_xll.INTERPO(C13,PROPIED_AGUA!C5:C18,PROPIED_AGUA!D5:D18)</f>
        <v>9764</v>
      </c>
      <c r="D14" s="47"/>
      <c r="E14" s="47"/>
      <c r="F14" s="47"/>
      <c r="G14" s="47"/>
      <c r="H14" s="47"/>
      <c r="L14" s="47"/>
      <c r="M14" s="47"/>
      <c r="N14" s="47"/>
      <c r="O14" s="47"/>
    </row>
    <row r="15" spans="1:15" ht="16.5" x14ac:dyDescent="0.2">
      <c r="A15" s="222" t="s">
        <v>61</v>
      </c>
      <c r="B15" s="52" t="s">
        <v>62</v>
      </c>
      <c r="C15" s="53">
        <f>_xll.INTERPO(C13,PROPIED_AGUA!C5:C18,PROPIED_AGUA!G5:G18)</f>
        <v>7.0799999999999997E-4</v>
      </c>
      <c r="D15" s="47"/>
      <c r="E15" s="47"/>
      <c r="F15" s="47"/>
      <c r="G15" s="47"/>
      <c r="H15" s="47"/>
      <c r="L15" s="47"/>
      <c r="M15" s="47"/>
      <c r="N15" s="47"/>
      <c r="O15" s="47"/>
    </row>
    <row r="16" spans="1:15" ht="22.5" customHeight="1" x14ac:dyDescent="0.2">
      <c r="A16" s="222" t="s">
        <v>63</v>
      </c>
      <c r="B16" s="52" t="s">
        <v>64</v>
      </c>
      <c r="C16" s="53">
        <f>_xll.INTERPO(C13,PROPIED_AGUA!C5:C18,PROPIED_AGUA!H5:H18)</f>
        <v>7.9999999999999996E-7</v>
      </c>
      <c r="D16" s="47"/>
      <c r="E16" s="47"/>
      <c r="F16" s="47"/>
      <c r="G16" s="47"/>
      <c r="H16" s="47"/>
      <c r="L16" s="47"/>
      <c r="M16" s="47"/>
      <c r="N16" s="47"/>
      <c r="O16" s="47"/>
    </row>
    <row r="17" spans="1:15" ht="14.25" x14ac:dyDescent="0.2">
      <c r="A17" s="222" t="s">
        <v>65</v>
      </c>
      <c r="B17" s="54" t="s">
        <v>66</v>
      </c>
      <c r="C17" s="21">
        <f>_xll.INTERPO(C13,PROPIED_AGUA!C5:C18,PROPIED_AGUA!E5:E18)</f>
        <v>995.7</v>
      </c>
      <c r="D17" s="47"/>
      <c r="E17" s="47"/>
      <c r="F17" s="47"/>
      <c r="G17" s="47"/>
      <c r="H17" s="47"/>
      <c r="L17" s="47"/>
      <c r="M17" s="47"/>
      <c r="N17" s="47"/>
      <c r="O17" s="47"/>
    </row>
    <row r="18" spans="1:15" ht="16.5" x14ac:dyDescent="0.2">
      <c r="A18" s="55" t="s">
        <v>67</v>
      </c>
      <c r="B18" s="54" t="s">
        <v>68</v>
      </c>
      <c r="C18" s="21">
        <v>9.81</v>
      </c>
      <c r="D18" s="47"/>
      <c r="E18" s="47"/>
      <c r="F18" s="47"/>
      <c r="G18" s="47"/>
      <c r="H18" s="47"/>
      <c r="L18" s="47"/>
      <c r="M18" s="47"/>
      <c r="N18" s="47"/>
      <c r="O18" s="47"/>
    </row>
    <row r="19" spans="1:15" ht="15" x14ac:dyDescent="0.2">
      <c r="A19" s="222" t="s">
        <v>69</v>
      </c>
      <c r="B19" s="56" t="s">
        <v>70</v>
      </c>
      <c r="C19" s="23" t="s">
        <v>348</v>
      </c>
      <c r="D19" s="47"/>
      <c r="E19" s="47"/>
      <c r="F19" s="47"/>
      <c r="G19" s="47"/>
      <c r="H19" s="47"/>
      <c r="L19" s="47"/>
      <c r="M19" s="47"/>
      <c r="N19" s="47"/>
      <c r="O19" s="47"/>
    </row>
    <row r="20" spans="1:15" ht="15" x14ac:dyDescent="0.2">
      <c r="A20" s="222" t="s">
        <v>71</v>
      </c>
      <c r="B20" s="56" t="s">
        <v>72</v>
      </c>
      <c r="C20" s="23">
        <f>9+1</f>
        <v>10</v>
      </c>
      <c r="D20" s="47"/>
      <c r="E20" s="47"/>
      <c r="F20" s="47"/>
      <c r="G20" s="47"/>
      <c r="H20" s="47"/>
      <c r="I20" s="47"/>
      <c r="J20" s="47"/>
      <c r="K20" s="47"/>
      <c r="L20" s="47"/>
      <c r="M20" s="47"/>
      <c r="N20" s="47"/>
      <c r="O20" s="47"/>
    </row>
    <row r="21" spans="1:15" ht="15" x14ac:dyDescent="0.2">
      <c r="A21" s="222" t="s">
        <v>73</v>
      </c>
      <c r="B21" s="56" t="s">
        <v>26</v>
      </c>
      <c r="C21" s="23">
        <v>2</v>
      </c>
      <c r="D21" s="47"/>
      <c r="E21" s="47"/>
      <c r="F21" s="47"/>
      <c r="G21" s="47"/>
      <c r="H21" s="47"/>
      <c r="I21" s="47"/>
      <c r="J21" s="47"/>
      <c r="K21" s="47"/>
      <c r="L21" s="47"/>
      <c r="M21" s="47"/>
      <c r="N21" s="47"/>
      <c r="O21" s="47"/>
    </row>
    <row r="22" spans="1:15" ht="15" x14ac:dyDescent="0.2">
      <c r="A22" s="222" t="s">
        <v>74</v>
      </c>
      <c r="B22" s="56" t="s">
        <v>33</v>
      </c>
      <c r="C22" s="58">
        <v>1.5E-3</v>
      </c>
      <c r="D22" s="47"/>
      <c r="E22" s="47"/>
      <c r="F22" s="47"/>
      <c r="G22" s="47"/>
      <c r="H22" s="47"/>
      <c r="I22" s="47"/>
      <c r="J22" s="47"/>
      <c r="K22" s="47"/>
      <c r="L22" s="47"/>
      <c r="M22" s="47"/>
      <c r="N22" s="47"/>
      <c r="O22" s="47"/>
    </row>
    <row r="23" spans="1:15" ht="15" x14ac:dyDescent="0.2">
      <c r="A23" s="222" t="s">
        <v>75</v>
      </c>
      <c r="B23" s="56" t="s">
        <v>76</v>
      </c>
      <c r="C23" s="23">
        <v>0.25</v>
      </c>
      <c r="D23" s="47"/>
      <c r="E23" s="47"/>
      <c r="F23" s="47"/>
      <c r="G23" s="47"/>
      <c r="H23" s="47"/>
      <c r="I23" s="47"/>
      <c r="J23" s="49"/>
      <c r="K23" s="47"/>
      <c r="L23" s="47"/>
      <c r="M23" s="47"/>
      <c r="N23" s="47"/>
      <c r="O23" s="47"/>
    </row>
    <row r="24" spans="1:15" ht="16.5" x14ac:dyDescent="0.2">
      <c r="A24" s="222" t="s">
        <v>77</v>
      </c>
      <c r="B24" s="56" t="s">
        <v>78</v>
      </c>
      <c r="C24" s="59">
        <f>C10/(0.6*SQRT(2*C18*C23))</f>
        <v>1.0451936133928955E-3</v>
      </c>
      <c r="D24" s="59">
        <f>PI()*((D25^2)/4)</f>
        <v>1.1400918279693697E-3</v>
      </c>
      <c r="E24" s="47"/>
      <c r="F24" s="47"/>
      <c r="G24" s="47"/>
      <c r="H24" s="47"/>
      <c r="I24" s="47"/>
      <c r="J24" s="49"/>
      <c r="K24" s="47"/>
      <c r="L24" s="47"/>
      <c r="M24" s="47"/>
      <c r="N24" s="225"/>
      <c r="O24" s="47"/>
    </row>
    <row r="25" spans="1:15" ht="14.25" x14ac:dyDescent="0.2">
      <c r="A25" s="35" t="s">
        <v>79</v>
      </c>
      <c r="B25" s="529" t="s">
        <v>80</v>
      </c>
      <c r="C25" s="59">
        <f>SQRT(C24*4/PI())</f>
        <v>3.6479882681780512E-2</v>
      </c>
      <c r="D25" s="60">
        <f>+D26*0.0254</f>
        <v>3.8099999999999995E-2</v>
      </c>
      <c r="E25" s="47"/>
      <c r="F25" s="47"/>
      <c r="G25" s="47"/>
      <c r="H25" s="47"/>
      <c r="I25" s="47"/>
      <c r="J25" s="47"/>
      <c r="K25" s="47"/>
      <c r="L25" s="47"/>
      <c r="M25" s="47"/>
      <c r="N25" s="47"/>
      <c r="O25" s="47"/>
    </row>
    <row r="26" spans="1:15" ht="14.25" x14ac:dyDescent="0.2">
      <c r="A26" s="35" t="s">
        <v>81</v>
      </c>
      <c r="B26" s="529"/>
      <c r="C26" s="21">
        <f>C25/0.0254</f>
        <v>1.436215853613406</v>
      </c>
      <c r="D26" s="61">
        <v>1.5</v>
      </c>
      <c r="E26" s="47" t="s">
        <v>82</v>
      </c>
      <c r="F26" s="47"/>
      <c r="G26" s="47"/>
      <c r="H26" s="47"/>
      <c r="I26" s="47"/>
      <c r="J26" s="47"/>
      <c r="K26" s="47"/>
      <c r="L26" s="47"/>
      <c r="M26" s="47"/>
      <c r="N26" s="47"/>
      <c r="O26" s="47"/>
    </row>
    <row r="27" spans="1:15" x14ac:dyDescent="0.2">
      <c r="A27" s="47"/>
      <c r="B27" s="47"/>
      <c r="C27" s="47"/>
      <c r="D27" s="47"/>
      <c r="E27" s="47"/>
      <c r="F27" s="47"/>
      <c r="G27" s="47"/>
      <c r="H27" s="47"/>
      <c r="I27" s="47"/>
      <c r="J27" s="47"/>
      <c r="K27" s="47"/>
      <c r="L27" s="47"/>
      <c r="M27" s="47"/>
      <c r="N27" s="47"/>
      <c r="O27" s="47"/>
    </row>
    <row r="28" spans="1:15" ht="15.75" thickBot="1" x14ac:dyDescent="0.25">
      <c r="A28" s="30" t="s">
        <v>363</v>
      </c>
      <c r="B28" s="47"/>
      <c r="C28" s="47"/>
      <c r="D28" s="47"/>
      <c r="E28" s="47"/>
      <c r="F28" s="47"/>
      <c r="G28" s="47"/>
      <c r="H28" s="47"/>
      <c r="I28" s="47"/>
      <c r="J28" s="47"/>
      <c r="K28" s="47"/>
      <c r="L28" s="47"/>
      <c r="M28" s="47"/>
      <c r="N28" s="47"/>
      <c r="O28" s="47"/>
    </row>
    <row r="29" spans="1:15" ht="13.9" customHeight="1" x14ac:dyDescent="0.2">
      <c r="A29" s="538" t="s">
        <v>364</v>
      </c>
      <c r="B29" s="539"/>
      <c r="C29" s="539"/>
      <c r="D29" s="539"/>
      <c r="E29" s="539"/>
      <c r="F29" s="539"/>
      <c r="G29" s="539"/>
      <c r="H29" s="540"/>
      <c r="I29" s="47"/>
      <c r="J29" s="47"/>
      <c r="K29" s="47"/>
      <c r="L29" s="47"/>
      <c r="M29" s="47"/>
      <c r="N29" s="47"/>
      <c r="O29" s="47"/>
    </row>
    <row r="30" spans="1:15" ht="13.9" customHeight="1" x14ac:dyDescent="0.2">
      <c r="A30" s="501"/>
      <c r="B30" s="502"/>
      <c r="C30" s="502"/>
      <c r="D30" s="502"/>
      <c r="E30" s="502"/>
      <c r="F30" s="502"/>
      <c r="G30" s="502"/>
      <c r="H30" s="541"/>
      <c r="I30" s="47"/>
      <c r="J30" s="47"/>
      <c r="K30" s="47"/>
      <c r="L30" s="47"/>
      <c r="M30" s="47"/>
      <c r="N30" s="47"/>
      <c r="O30" s="47"/>
    </row>
    <row r="31" spans="1:15" ht="13.9" customHeight="1" thickBot="1" x14ac:dyDescent="0.25">
      <c r="A31" s="542"/>
      <c r="B31" s="543"/>
      <c r="C31" s="543"/>
      <c r="D31" s="543"/>
      <c r="E31" s="543"/>
      <c r="F31" s="543"/>
      <c r="G31" s="543"/>
      <c r="H31" s="544"/>
      <c r="I31" s="47"/>
      <c r="J31" s="47"/>
      <c r="K31" s="47"/>
      <c r="L31" s="47"/>
      <c r="M31" s="47"/>
      <c r="N31" s="47"/>
      <c r="O31" s="47"/>
    </row>
    <row r="32" spans="1:15" ht="14.25" x14ac:dyDescent="0.2">
      <c r="A32" s="222" t="s">
        <v>83</v>
      </c>
      <c r="B32" s="56" t="s">
        <v>84</v>
      </c>
      <c r="C32" s="62">
        <f>+$C$22/D25/1000</f>
        <v>3.9370078740157485E-5</v>
      </c>
      <c r="D32" s="47"/>
      <c r="E32" s="47"/>
      <c r="F32" s="47"/>
      <c r="G32" s="47"/>
      <c r="L32" s="47"/>
      <c r="M32" s="47"/>
      <c r="N32" s="47"/>
      <c r="O32" s="47"/>
    </row>
    <row r="33" spans="1:15" ht="15" x14ac:dyDescent="0.2">
      <c r="A33" s="222" t="s">
        <v>85</v>
      </c>
      <c r="B33" s="56" t="s">
        <v>20</v>
      </c>
      <c r="C33" s="21">
        <f>C10/D24</f>
        <v>1.2182254576481393</v>
      </c>
      <c r="D33" s="21">
        <f>0.6*((2*C18*C23)^0.5)</f>
        <v>1.3288340754210062</v>
      </c>
      <c r="E33" s="63" t="s">
        <v>86</v>
      </c>
      <c r="F33" s="63" t="s">
        <v>87</v>
      </c>
      <c r="G33" s="63" t="s">
        <v>88</v>
      </c>
      <c r="H33" s="63" t="s">
        <v>89</v>
      </c>
      <c r="L33" s="47"/>
      <c r="M33" s="47"/>
      <c r="N33" s="47"/>
      <c r="O33" s="47"/>
    </row>
    <row r="34" spans="1:15" ht="14.25" x14ac:dyDescent="0.2">
      <c r="A34" s="222" t="s">
        <v>90</v>
      </c>
      <c r="B34" s="56" t="s">
        <v>91</v>
      </c>
      <c r="C34" s="21">
        <f>+C33*D25/$C$16</f>
        <v>58017.987420492631</v>
      </c>
      <c r="D34" s="47"/>
      <c r="E34" s="64" t="s">
        <v>92</v>
      </c>
      <c r="F34" s="65">
        <v>1</v>
      </c>
      <c r="G34" s="65">
        <v>0.5</v>
      </c>
      <c r="H34" s="65">
        <f>+F34*G34</f>
        <v>0.5</v>
      </c>
      <c r="L34" s="47"/>
      <c r="M34" s="47"/>
      <c r="N34" s="47"/>
      <c r="O34" s="47"/>
    </row>
    <row r="35" spans="1:15" ht="14.25" x14ac:dyDescent="0.2">
      <c r="A35" s="222" t="s">
        <v>93</v>
      </c>
      <c r="B35" s="56" t="s">
        <v>94</v>
      </c>
      <c r="C35" s="66">
        <f>friccion(C34,C32)</f>
        <v>2.0368716158429365E-2</v>
      </c>
      <c r="D35" s="47"/>
      <c r="E35" s="64" t="s">
        <v>95</v>
      </c>
      <c r="F35" s="65">
        <v>0</v>
      </c>
      <c r="G35" s="65">
        <v>1</v>
      </c>
      <c r="H35" s="65">
        <f t="shared" ref="H35" si="0">+F35*G35</f>
        <v>0</v>
      </c>
      <c r="L35" s="47"/>
      <c r="M35" s="47"/>
      <c r="N35" s="47"/>
      <c r="O35" s="47"/>
    </row>
    <row r="36" spans="1:15" ht="14.25" x14ac:dyDescent="0.2">
      <c r="A36" s="222" t="s">
        <v>96</v>
      </c>
      <c r="B36" s="56" t="s">
        <v>97</v>
      </c>
      <c r="C36" s="21">
        <f>C35*(C21/D25)*((C33^2)/(C18*2))</f>
        <v>8.0876996547480859E-2</v>
      </c>
      <c r="D36" s="47"/>
      <c r="E36" s="64" t="s">
        <v>350</v>
      </c>
      <c r="F36" s="65">
        <v>1</v>
      </c>
      <c r="G36" s="65">
        <v>0.7</v>
      </c>
      <c r="H36" s="65">
        <f>F36*G36</f>
        <v>0.7</v>
      </c>
      <c r="L36" s="47"/>
      <c r="M36" s="47"/>
      <c r="N36" s="47"/>
      <c r="O36" s="47"/>
    </row>
    <row r="37" spans="1:15" ht="14.25" x14ac:dyDescent="0.2">
      <c r="A37" s="222" t="s">
        <v>98</v>
      </c>
      <c r="B37" s="56" t="s">
        <v>44</v>
      </c>
      <c r="C37" s="21">
        <f>H41</f>
        <v>1.7999999999999998</v>
      </c>
      <c r="D37" s="47"/>
      <c r="E37" s="64" t="s">
        <v>349</v>
      </c>
      <c r="F37" s="65">
        <v>0</v>
      </c>
      <c r="G37" s="65">
        <v>2.5</v>
      </c>
      <c r="H37" s="65">
        <f t="shared" ref="H37:H40" si="1">F37*G37</f>
        <v>0</v>
      </c>
      <c r="L37" s="47"/>
      <c r="M37" s="47"/>
      <c r="N37" s="47"/>
      <c r="O37" s="47"/>
    </row>
    <row r="38" spans="1:15" ht="15.75" x14ac:dyDescent="0.3">
      <c r="A38" s="222" t="s">
        <v>99</v>
      </c>
      <c r="B38" s="56" t="s">
        <v>100</v>
      </c>
      <c r="C38" s="21">
        <f>C37*((C33^2)/(2*C18))</f>
        <v>0.13615351061119432</v>
      </c>
      <c r="D38" s="47"/>
      <c r="E38" s="64" t="s">
        <v>101</v>
      </c>
      <c r="F38" s="65">
        <v>1</v>
      </c>
      <c r="G38" s="65">
        <v>0.6</v>
      </c>
      <c r="H38" s="65">
        <f t="shared" si="1"/>
        <v>0.6</v>
      </c>
      <c r="I38" s="47"/>
      <c r="J38" s="47"/>
      <c r="K38" s="47"/>
      <c r="L38" s="47"/>
      <c r="M38" s="47"/>
      <c r="N38" s="47"/>
      <c r="O38" s="47"/>
    </row>
    <row r="39" spans="1:15" ht="14.25" x14ac:dyDescent="0.2">
      <c r="A39" s="222" t="s">
        <v>102</v>
      </c>
      <c r="B39" s="56" t="s">
        <v>103</v>
      </c>
      <c r="C39" s="21">
        <f>C38+C36</f>
        <v>0.21703050715867517</v>
      </c>
      <c r="D39" s="47"/>
      <c r="E39" s="64" t="s">
        <v>104</v>
      </c>
      <c r="F39" s="65">
        <v>0</v>
      </c>
      <c r="G39" s="65">
        <v>0.3</v>
      </c>
      <c r="H39" s="65">
        <f t="shared" si="1"/>
        <v>0</v>
      </c>
      <c r="I39" s="47"/>
      <c r="J39" s="47"/>
      <c r="K39" s="47"/>
      <c r="L39" s="47"/>
      <c r="M39" s="47"/>
      <c r="N39" s="47"/>
      <c r="O39" s="47"/>
    </row>
    <row r="40" spans="1:15" ht="14.25" x14ac:dyDescent="0.2">
      <c r="A40" s="222" t="s">
        <v>105</v>
      </c>
      <c r="B40" s="56" t="s">
        <v>106</v>
      </c>
      <c r="C40" s="21">
        <f>C20-C39</f>
        <v>9.7829694928413247</v>
      </c>
      <c r="D40" s="47"/>
      <c r="E40" s="64" t="s">
        <v>107</v>
      </c>
      <c r="F40" s="65">
        <v>0</v>
      </c>
      <c r="G40" s="65">
        <v>0.8</v>
      </c>
      <c r="H40" s="65">
        <f t="shared" si="1"/>
        <v>0</v>
      </c>
      <c r="I40" s="47"/>
      <c r="J40" s="47"/>
      <c r="K40" s="47"/>
      <c r="L40" s="47"/>
      <c r="M40" s="47"/>
      <c r="N40" s="47"/>
      <c r="O40" s="47"/>
    </row>
    <row r="41" spans="1:15" ht="14.25" x14ac:dyDescent="0.2">
      <c r="A41" s="222" t="s">
        <v>354</v>
      </c>
      <c r="B41" s="47" t="s">
        <v>108</v>
      </c>
      <c r="C41" s="61">
        <f>9+0.7</f>
        <v>9.6999999999999993</v>
      </c>
      <c r="D41" s="57"/>
      <c r="E41" s="64" t="s">
        <v>14</v>
      </c>
      <c r="F41" s="64"/>
      <c r="G41" s="64"/>
      <c r="H41" s="67">
        <f>SUM(H34:H40)</f>
        <v>1.7999999999999998</v>
      </c>
      <c r="I41" s="47"/>
      <c r="J41" s="47"/>
      <c r="K41" s="47"/>
      <c r="L41" s="47"/>
      <c r="M41" s="47"/>
      <c r="N41" s="47"/>
      <c r="O41" s="47"/>
    </row>
    <row r="42" spans="1:15" ht="14.25" x14ac:dyDescent="0.2">
      <c r="A42" s="222" t="s">
        <v>109</v>
      </c>
      <c r="B42" s="56" t="s">
        <v>110</v>
      </c>
      <c r="C42" s="21">
        <f>+C40-C41</f>
        <v>8.2969492841325376E-2</v>
      </c>
      <c r="D42" s="47"/>
      <c r="E42" s="47"/>
      <c r="F42" s="47"/>
      <c r="G42" s="47"/>
      <c r="H42" s="47"/>
      <c r="I42" s="47"/>
      <c r="J42" s="47"/>
      <c r="K42" s="47"/>
      <c r="L42" s="47"/>
      <c r="M42" s="47"/>
      <c r="N42" s="47"/>
      <c r="O42" s="47"/>
    </row>
    <row r="43" spans="1:15" x14ac:dyDescent="0.2">
      <c r="A43" s="47"/>
      <c r="B43" s="47"/>
      <c r="C43" s="47"/>
      <c r="D43" s="47"/>
      <c r="E43" s="47"/>
      <c r="F43" s="47"/>
      <c r="G43" s="47"/>
      <c r="H43" s="47"/>
      <c r="I43" s="47"/>
      <c r="J43" s="47"/>
      <c r="K43" s="47"/>
      <c r="L43" s="47"/>
      <c r="M43" s="47"/>
      <c r="N43" s="47"/>
      <c r="O43" s="47"/>
    </row>
    <row r="44" spans="1:15" x14ac:dyDescent="0.2">
      <c r="A44" s="47"/>
      <c r="B44" s="47"/>
      <c r="C44" s="47"/>
      <c r="D44" s="47"/>
      <c r="E44" s="47"/>
      <c r="F44" s="47"/>
      <c r="G44" s="47"/>
      <c r="H44" s="47"/>
      <c r="I44" s="47"/>
      <c r="J44" s="47"/>
      <c r="K44" s="47"/>
      <c r="L44" s="47"/>
      <c r="M44" s="47"/>
      <c r="N44" s="47"/>
      <c r="O44" s="47"/>
    </row>
    <row r="45" spans="1:15" x14ac:dyDescent="0.2">
      <c r="A45" s="47"/>
      <c r="B45" s="47"/>
      <c r="C45" s="47"/>
      <c r="D45" s="47"/>
      <c r="E45" s="47"/>
      <c r="F45" s="47"/>
      <c r="G45" s="47"/>
      <c r="H45" s="47"/>
      <c r="I45" s="47"/>
      <c r="J45" s="47"/>
      <c r="K45" s="47"/>
      <c r="L45" s="47"/>
      <c r="M45" s="47"/>
      <c r="N45" s="47"/>
      <c r="O45" s="47"/>
    </row>
    <row r="46" spans="1:15" x14ac:dyDescent="0.2">
      <c r="A46" s="47"/>
      <c r="B46" s="47"/>
      <c r="C46" s="47"/>
      <c r="D46" s="47"/>
      <c r="E46" s="47"/>
      <c r="F46" s="47"/>
      <c r="G46" s="47"/>
      <c r="H46" s="47"/>
      <c r="I46" s="47"/>
      <c r="J46" s="47"/>
      <c r="K46" s="47"/>
      <c r="L46" s="47"/>
      <c r="M46" s="47"/>
      <c r="N46" s="47"/>
      <c r="O46" s="47"/>
    </row>
    <row r="47" spans="1:15" x14ac:dyDescent="0.2">
      <c r="A47" s="47"/>
      <c r="B47" s="47"/>
      <c r="C47" s="47"/>
      <c r="D47" s="47"/>
      <c r="E47" s="47"/>
      <c r="F47" s="47"/>
      <c r="G47" s="47"/>
      <c r="H47" s="47"/>
      <c r="I47" s="47"/>
      <c r="J47" s="47"/>
      <c r="K47" s="47"/>
      <c r="L47" s="47"/>
      <c r="M47" s="47"/>
      <c r="N47" s="47"/>
      <c r="O47" s="47"/>
    </row>
    <row r="48" spans="1:15" x14ac:dyDescent="0.2">
      <c r="A48" s="47"/>
      <c r="B48" s="47"/>
      <c r="C48" s="47"/>
      <c r="D48" s="47"/>
      <c r="E48" s="47"/>
      <c r="F48" s="47"/>
      <c r="G48" s="47"/>
      <c r="H48" s="47"/>
      <c r="I48" s="47"/>
      <c r="J48" s="47"/>
      <c r="K48" s="47"/>
      <c r="L48" s="47"/>
      <c r="M48" s="47"/>
      <c r="N48" s="47"/>
      <c r="O48" s="47"/>
    </row>
    <row r="49" spans="1:15" x14ac:dyDescent="0.2">
      <c r="A49" s="47"/>
      <c r="B49" s="47"/>
      <c r="C49" s="47"/>
      <c r="D49" s="47"/>
      <c r="E49" s="47"/>
      <c r="F49" s="47"/>
      <c r="G49" s="47"/>
      <c r="H49" s="47"/>
      <c r="I49" s="47"/>
      <c r="J49" s="47"/>
      <c r="K49" s="47"/>
      <c r="L49" s="47"/>
      <c r="M49" s="47"/>
      <c r="N49" s="47"/>
      <c r="O49" s="47"/>
    </row>
    <row r="50" spans="1:15" x14ac:dyDescent="0.2">
      <c r="A50" s="47"/>
      <c r="B50" s="47"/>
      <c r="C50" s="47"/>
      <c r="D50" s="47"/>
      <c r="E50" s="47"/>
      <c r="F50" s="47"/>
      <c r="G50" s="47"/>
      <c r="H50" s="47"/>
      <c r="I50" s="47"/>
      <c r="J50" s="47"/>
      <c r="K50" s="47"/>
      <c r="L50" s="47"/>
      <c r="M50" s="47"/>
      <c r="N50" s="47"/>
      <c r="O50" s="47"/>
    </row>
    <row r="51" spans="1:15" x14ac:dyDescent="0.2">
      <c r="A51" s="47"/>
      <c r="B51" s="47"/>
      <c r="C51" s="47"/>
      <c r="D51" s="47"/>
      <c r="E51" s="47"/>
      <c r="F51" s="47"/>
      <c r="G51" s="47"/>
      <c r="H51" s="47"/>
      <c r="I51" s="47"/>
      <c r="J51" s="47"/>
      <c r="K51" s="47"/>
      <c r="L51" s="47"/>
      <c r="M51" s="47"/>
      <c r="N51" s="47"/>
      <c r="O51" s="47"/>
    </row>
    <row r="52" spans="1:15" x14ac:dyDescent="0.2">
      <c r="A52" s="47"/>
      <c r="B52" s="47"/>
      <c r="C52" s="47"/>
      <c r="D52" s="47"/>
      <c r="E52" s="47"/>
      <c r="F52" s="47"/>
      <c r="G52" s="47"/>
      <c r="H52" s="47"/>
      <c r="I52" s="47"/>
      <c r="J52" s="47"/>
      <c r="K52" s="47"/>
      <c r="L52" s="47"/>
      <c r="M52" s="47"/>
      <c r="N52" s="47"/>
      <c r="O52" s="47"/>
    </row>
    <row r="53" spans="1:15" x14ac:dyDescent="0.2">
      <c r="E53" s="47"/>
      <c r="F53" s="47"/>
      <c r="G53" s="47"/>
      <c r="H53" s="47"/>
      <c r="I53" s="47"/>
      <c r="J53" s="47"/>
      <c r="K53" s="47"/>
      <c r="L53" s="47"/>
      <c r="M53" s="47"/>
      <c r="N53" s="47"/>
      <c r="O53" s="47"/>
    </row>
    <row r="54" spans="1:15" x14ac:dyDescent="0.2">
      <c r="E54" s="47"/>
      <c r="F54" s="47"/>
      <c r="G54" s="47"/>
      <c r="H54" s="47"/>
      <c r="I54" s="47"/>
      <c r="J54" s="47"/>
      <c r="K54" s="47"/>
      <c r="L54" s="47"/>
      <c r="M54" s="47"/>
      <c r="N54" s="47"/>
      <c r="O54" s="47"/>
    </row>
    <row r="55" spans="1:15" x14ac:dyDescent="0.2">
      <c r="E55" s="47"/>
      <c r="F55" s="47"/>
      <c r="G55" s="47"/>
      <c r="H55" s="47"/>
      <c r="I55" s="47"/>
      <c r="J55" s="47"/>
      <c r="K55" s="47"/>
      <c r="L55" s="47"/>
      <c r="M55" s="47"/>
      <c r="N55" s="47"/>
      <c r="O55" s="47"/>
    </row>
    <row r="56" spans="1:15" x14ac:dyDescent="0.2">
      <c r="H56" s="47"/>
      <c r="I56" s="47"/>
      <c r="J56" s="47"/>
      <c r="K56" s="47"/>
      <c r="L56" s="47"/>
      <c r="M56" s="47"/>
      <c r="N56" s="47"/>
      <c r="O56" s="47"/>
    </row>
    <row r="57" spans="1:15" x14ac:dyDescent="0.2">
      <c r="H57" s="47"/>
    </row>
    <row r="58" spans="1:15" x14ac:dyDescent="0.2">
      <c r="H58" s="47"/>
    </row>
    <row r="59" spans="1:15" x14ac:dyDescent="0.2">
      <c r="H59" s="47"/>
    </row>
  </sheetData>
  <sheetProtection algorithmName="SHA-512" hashValue="m424n6CgRH0v1wtxYa+UC1J5Gmyy2K/OsBlnfFvx/sBAjsjlAS1reipIUOXvZ1/YixjWg6Eeb/RdqiLW9FcvBw==" saltValue="mbQ+l/LV5iOgn1K3TFzgIw==" spinCount="100000" sheet="1" formatCells="0" formatColumns="0" formatRows="0" insertColumns="0" insertRows="0" insertHyperlinks="0" deleteColumns="0" deleteRows="0" sort="0" autoFilter="0" pivotTables="0"/>
  <mergeCells count="5">
    <mergeCell ref="A1:H1"/>
    <mergeCell ref="A2:H2"/>
    <mergeCell ref="A3:G4"/>
    <mergeCell ref="B25:B26"/>
    <mergeCell ref="A29:H31"/>
  </mergeCells>
  <pageMargins left="0.7" right="0.7" top="0.75" bottom="0.75" header="0.3" footer="0.3"/>
  <pageSetup scale="79" orientation="portrait" r:id="rId1"/>
  <colBreaks count="1" manualBreakCount="1">
    <brk id="8" max="52" man="1"/>
  </col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3"/>
  <dimension ref="A1:O55"/>
  <sheetViews>
    <sheetView view="pageBreakPreview" zoomScale="90" zoomScaleNormal="100" zoomScaleSheetLayoutView="90" workbookViewId="0">
      <selection activeCell="F13" sqref="F13"/>
    </sheetView>
  </sheetViews>
  <sheetFormatPr baseColWidth="10" defaultColWidth="11.5703125" defaultRowHeight="12.75" x14ac:dyDescent="0.2"/>
  <cols>
    <col min="1" max="1" width="36.42578125" style="48" customWidth="1"/>
    <col min="2" max="2" width="5.5703125" style="48" customWidth="1"/>
    <col min="3" max="3" width="15.7109375" style="48" customWidth="1"/>
    <col min="4" max="4" width="12.140625" style="48" customWidth="1"/>
    <col min="5" max="5" width="16.5703125" style="48" customWidth="1"/>
    <col min="6" max="6" width="9.28515625" style="48" customWidth="1"/>
    <col min="7" max="7" width="7.28515625" style="48" customWidth="1"/>
    <col min="8" max="8" width="10.7109375" style="48" customWidth="1"/>
    <col min="9" max="9" width="13.7109375" style="48" customWidth="1"/>
    <col min="10" max="10" width="17.42578125" style="48" customWidth="1"/>
    <col min="11" max="11" width="10" style="48" customWidth="1"/>
    <col min="12" max="12" width="6.28515625" style="48" customWidth="1"/>
    <col min="13" max="13" width="5" style="48" customWidth="1"/>
    <col min="14" max="14" width="11.42578125" style="48" customWidth="1"/>
    <col min="15" max="15" width="13.85546875" style="48" customWidth="1"/>
    <col min="16" max="16" width="14.7109375" style="48" customWidth="1"/>
    <col min="17" max="16384" width="11.5703125" style="48"/>
  </cols>
  <sheetData>
    <row r="1" spans="1:15" s="147" customFormat="1" ht="15.75" x14ac:dyDescent="0.25">
      <c r="A1" s="530" t="s">
        <v>638</v>
      </c>
      <c r="B1" s="531"/>
      <c r="C1" s="531"/>
      <c r="D1" s="531"/>
      <c r="E1" s="531"/>
      <c r="F1" s="531"/>
      <c r="G1" s="531"/>
      <c r="H1" s="531"/>
    </row>
    <row r="2" spans="1:15" s="147" customFormat="1" ht="15" x14ac:dyDescent="0.25">
      <c r="A2" s="506" t="s">
        <v>191</v>
      </c>
      <c r="B2" s="507"/>
      <c r="C2" s="507"/>
      <c r="D2" s="507"/>
      <c r="E2" s="507"/>
      <c r="F2" s="507"/>
      <c r="G2" s="507"/>
      <c r="H2" s="507"/>
    </row>
    <row r="3" spans="1:15" x14ac:dyDescent="0.2">
      <c r="A3" s="545"/>
      <c r="B3" s="546"/>
      <c r="C3" s="546"/>
      <c r="D3" s="546"/>
      <c r="E3" s="546"/>
      <c r="F3" s="546"/>
      <c r="G3" s="546"/>
      <c r="H3" s="47"/>
      <c r="I3" s="47"/>
      <c r="J3" s="47"/>
      <c r="K3" s="47"/>
      <c r="L3" s="47"/>
      <c r="M3" s="47"/>
      <c r="N3" s="47"/>
      <c r="O3" s="47"/>
    </row>
    <row r="4" spans="1:15" x14ac:dyDescent="0.2">
      <c r="A4" s="545"/>
      <c r="B4" s="546"/>
      <c r="C4" s="546"/>
      <c r="D4" s="546"/>
      <c r="E4" s="546"/>
      <c r="F4" s="546"/>
      <c r="G4" s="546"/>
      <c r="H4" s="47"/>
      <c r="I4" s="47"/>
      <c r="J4" s="47"/>
      <c r="K4" s="47"/>
      <c r="L4" s="47"/>
      <c r="M4" s="47"/>
      <c r="N4" s="47"/>
      <c r="O4" s="47"/>
    </row>
    <row r="5" spans="1:15" ht="15" x14ac:dyDescent="0.2">
      <c r="A5" s="30" t="s">
        <v>55</v>
      </c>
      <c r="B5" s="7"/>
      <c r="C5" s="7"/>
      <c r="D5" s="47"/>
      <c r="E5" s="47"/>
      <c r="F5" s="47"/>
      <c r="G5" s="47"/>
      <c r="H5" s="47"/>
      <c r="I5" s="47"/>
      <c r="J5" s="47"/>
      <c r="K5" s="47"/>
      <c r="L5" s="47"/>
      <c r="M5" s="47"/>
      <c r="N5" s="47"/>
      <c r="O5" s="47"/>
    </row>
    <row r="6" spans="1:15" ht="14.25" x14ac:dyDescent="0.2">
      <c r="A6" s="35"/>
      <c r="B6" s="7"/>
      <c r="C6" s="7"/>
      <c r="D6" s="47"/>
      <c r="E6" s="47"/>
      <c r="F6" s="47"/>
      <c r="G6" s="47"/>
      <c r="H6" s="47"/>
      <c r="I6" s="47"/>
      <c r="J6" s="47"/>
      <c r="K6" s="47"/>
      <c r="L6" s="47"/>
      <c r="M6" s="47"/>
      <c r="N6" s="47"/>
      <c r="O6" s="47"/>
    </row>
    <row r="7" spans="1:15" ht="15" x14ac:dyDescent="0.2">
      <c r="A7" s="222" t="s">
        <v>360</v>
      </c>
      <c r="B7" s="219" t="s">
        <v>347</v>
      </c>
      <c r="C7" s="23">
        <v>0.1</v>
      </c>
      <c r="D7" s="228">
        <f>+D8*1000</f>
        <v>0.23805816264608679</v>
      </c>
      <c r="E7" s="49" t="s">
        <v>353</v>
      </c>
      <c r="F7" s="47"/>
      <c r="G7" s="47"/>
      <c r="H7" s="47"/>
      <c r="I7" s="47"/>
      <c r="J7" s="47"/>
      <c r="K7" s="47"/>
      <c r="L7" s="47"/>
      <c r="M7" s="47"/>
      <c r="N7" s="47"/>
      <c r="O7" s="47"/>
    </row>
    <row r="8" spans="1:15" ht="15" x14ac:dyDescent="0.2">
      <c r="A8" s="222" t="s">
        <v>346</v>
      </c>
      <c r="B8" s="219" t="s">
        <v>45</v>
      </c>
      <c r="C8" s="227">
        <f>C7/1000</f>
        <v>1E-4</v>
      </c>
      <c r="D8" s="229">
        <f>+D20*0.6*SQRT(2*C14*C19)</f>
        <v>2.3805816264608679E-4</v>
      </c>
      <c r="E8" s="49" t="s">
        <v>56</v>
      </c>
      <c r="F8" s="47"/>
      <c r="G8" s="47"/>
      <c r="H8" s="47"/>
      <c r="I8" s="47"/>
      <c r="J8" s="47"/>
      <c r="K8" s="47"/>
      <c r="L8" s="47"/>
      <c r="M8" s="47"/>
      <c r="N8" s="47"/>
      <c r="O8" s="47"/>
    </row>
    <row r="9" spans="1:15" ht="15" x14ac:dyDescent="0.2">
      <c r="A9" s="222" t="s">
        <v>57</v>
      </c>
      <c r="B9" s="219" t="s">
        <v>58</v>
      </c>
      <c r="C9" s="51">
        <v>30</v>
      </c>
      <c r="D9" s="47"/>
      <c r="E9" s="47"/>
      <c r="F9" s="47"/>
      <c r="G9" s="47"/>
      <c r="H9" s="47"/>
      <c r="I9" s="47"/>
      <c r="J9" s="47"/>
      <c r="K9" s="47"/>
      <c r="L9" s="47"/>
      <c r="M9" s="47"/>
      <c r="N9" s="47"/>
      <c r="O9" s="47"/>
    </row>
    <row r="10" spans="1:15" ht="16.5" x14ac:dyDescent="0.2">
      <c r="A10" s="222" t="s">
        <v>59</v>
      </c>
      <c r="B10" s="219" t="s">
        <v>60</v>
      </c>
      <c r="C10" s="25">
        <f>_xll.INTERPO(C9,PROPIED_AGUA!C5:C18,PROPIED_AGUA!D5:D18)</f>
        <v>9764</v>
      </c>
      <c r="D10" s="47"/>
      <c r="E10" s="47"/>
      <c r="F10" s="47"/>
      <c r="G10" s="47"/>
      <c r="H10" s="47"/>
      <c r="L10" s="47"/>
      <c r="M10" s="47"/>
      <c r="N10" s="47"/>
      <c r="O10" s="47"/>
    </row>
    <row r="11" spans="1:15" ht="16.5" x14ac:dyDescent="0.2">
      <c r="A11" s="222" t="s">
        <v>61</v>
      </c>
      <c r="B11" s="52" t="s">
        <v>62</v>
      </c>
      <c r="C11" s="53">
        <f>_xll.INTERPO(C9,PROPIED_AGUA!C5:C18,PROPIED_AGUA!G5:G18)</f>
        <v>7.0799999999999997E-4</v>
      </c>
      <c r="D11" s="47"/>
      <c r="E11" s="47"/>
      <c r="F11" s="47"/>
      <c r="G11" s="47"/>
      <c r="H11" s="47"/>
      <c r="L11" s="47"/>
      <c r="M11" s="47"/>
      <c r="N11" s="47"/>
      <c r="O11" s="47"/>
    </row>
    <row r="12" spans="1:15" ht="22.5" customHeight="1" x14ac:dyDescent="0.2">
      <c r="A12" s="222" t="s">
        <v>63</v>
      </c>
      <c r="B12" s="52" t="s">
        <v>64</v>
      </c>
      <c r="C12" s="53">
        <f>_xll.INTERPO(C9,PROPIED_AGUA!C5:C18,PROPIED_AGUA!H5:H18)</f>
        <v>7.9999999999999996E-7</v>
      </c>
      <c r="D12" s="47"/>
      <c r="E12" s="47"/>
      <c r="F12" s="47"/>
      <c r="G12" s="47"/>
      <c r="H12" s="47"/>
      <c r="L12" s="47"/>
      <c r="M12" s="47"/>
      <c r="N12" s="47"/>
      <c r="O12" s="47"/>
    </row>
    <row r="13" spans="1:15" ht="14.25" x14ac:dyDescent="0.2">
      <c r="A13" s="222" t="s">
        <v>65</v>
      </c>
      <c r="B13" s="54" t="s">
        <v>66</v>
      </c>
      <c r="C13" s="21">
        <f>_xll.INTERPO(C9,PROPIED_AGUA!C5:C18,PROPIED_AGUA!E5:E18)</f>
        <v>995.7</v>
      </c>
      <c r="D13" s="47"/>
      <c r="E13" s="47"/>
      <c r="F13" s="47"/>
      <c r="G13" s="47"/>
      <c r="H13" s="47"/>
      <c r="L13" s="47"/>
      <c r="M13" s="47"/>
      <c r="N13" s="47"/>
      <c r="O13" s="47"/>
    </row>
    <row r="14" spans="1:15" ht="16.5" x14ac:dyDescent="0.2">
      <c r="A14" s="55" t="s">
        <v>67</v>
      </c>
      <c r="B14" s="54" t="s">
        <v>68</v>
      </c>
      <c r="C14" s="21">
        <v>9.81</v>
      </c>
      <c r="D14" s="47"/>
      <c r="E14" s="47"/>
      <c r="F14" s="47"/>
      <c r="G14" s="47"/>
      <c r="H14" s="47"/>
      <c r="L14" s="47"/>
      <c r="M14" s="47"/>
      <c r="N14" s="47"/>
      <c r="O14" s="47"/>
    </row>
    <row r="15" spans="1:15" ht="15" x14ac:dyDescent="0.2">
      <c r="A15" s="222" t="s">
        <v>369</v>
      </c>
      <c r="B15" s="56" t="s">
        <v>70</v>
      </c>
      <c r="C15" s="23" t="s">
        <v>348</v>
      </c>
      <c r="D15" s="47"/>
      <c r="E15" s="47"/>
      <c r="F15" s="47"/>
      <c r="G15" s="47"/>
      <c r="H15" s="47"/>
      <c r="L15" s="47"/>
      <c r="M15" s="47"/>
      <c r="N15" s="47"/>
      <c r="O15" s="47"/>
    </row>
    <row r="16" spans="1:15" ht="15" x14ac:dyDescent="0.2">
      <c r="A16" s="222" t="s">
        <v>71</v>
      </c>
      <c r="B16" s="56" t="s">
        <v>72</v>
      </c>
      <c r="C16" s="23">
        <f>9+3.3+C19</f>
        <v>12.8</v>
      </c>
      <c r="D16" s="47"/>
      <c r="E16" s="47"/>
      <c r="F16" s="47"/>
      <c r="G16" s="47"/>
      <c r="H16" s="47"/>
      <c r="I16" s="47"/>
      <c r="J16" s="47"/>
      <c r="K16" s="47"/>
      <c r="L16" s="47"/>
      <c r="M16" s="47"/>
      <c r="N16" s="47"/>
      <c r="O16" s="47"/>
    </row>
    <row r="17" spans="1:15" ht="15" x14ac:dyDescent="0.2">
      <c r="A17" s="222" t="s">
        <v>111</v>
      </c>
      <c r="B17" s="56" t="s">
        <v>26</v>
      </c>
      <c r="C17" s="23">
        <v>37</v>
      </c>
      <c r="D17" s="47"/>
      <c r="E17" s="47"/>
      <c r="F17" s="47"/>
      <c r="G17" s="47"/>
      <c r="H17" s="47"/>
      <c r="I17" s="47"/>
      <c r="J17" s="47"/>
      <c r="K17" s="47"/>
      <c r="L17" s="47"/>
      <c r="M17" s="47"/>
      <c r="N17" s="47"/>
      <c r="O17" s="47"/>
    </row>
    <row r="18" spans="1:15" ht="15" x14ac:dyDescent="0.2">
      <c r="A18" s="222" t="s">
        <v>74</v>
      </c>
      <c r="B18" s="56" t="s">
        <v>33</v>
      </c>
      <c r="C18" s="58">
        <v>1.5E-3</v>
      </c>
      <c r="D18" s="47"/>
      <c r="E18" s="47"/>
      <c r="F18" s="47"/>
      <c r="G18" s="47"/>
      <c r="H18" s="47"/>
      <c r="I18" s="47"/>
      <c r="J18" s="47"/>
      <c r="K18" s="47"/>
      <c r="L18" s="47"/>
      <c r="M18" s="47"/>
      <c r="N18" s="47"/>
      <c r="O18" s="47"/>
    </row>
    <row r="19" spans="1:15" ht="15" x14ac:dyDescent="0.2">
      <c r="A19" s="222" t="s">
        <v>75</v>
      </c>
      <c r="B19" s="56" t="s">
        <v>76</v>
      </c>
      <c r="C19" s="23">
        <v>0.5</v>
      </c>
      <c r="D19" s="47"/>
      <c r="E19" s="47"/>
      <c r="F19" s="47"/>
      <c r="G19" s="47"/>
      <c r="H19" s="47"/>
      <c r="I19" s="47"/>
      <c r="J19" s="49"/>
      <c r="K19" s="47"/>
      <c r="L19" s="47"/>
      <c r="M19" s="47"/>
      <c r="N19" s="47"/>
      <c r="O19" s="47"/>
    </row>
    <row r="20" spans="1:15" ht="16.5" x14ac:dyDescent="0.2">
      <c r="A20" s="222" t="s">
        <v>77</v>
      </c>
      <c r="B20" s="56" t="s">
        <v>78</v>
      </c>
      <c r="C20" s="59">
        <f>C8/(0.6*SQRT(2*C14*C19))</f>
        <v>5.3212571401175078E-5</v>
      </c>
      <c r="D20" s="59">
        <f>PI()*((D21^2)/4)</f>
        <v>1.2667686977437442E-4</v>
      </c>
      <c r="E20" s="47"/>
      <c r="F20" s="47"/>
      <c r="G20" s="47"/>
      <c r="H20" s="47"/>
      <c r="I20" s="47"/>
      <c r="J20" s="49"/>
      <c r="K20" s="47"/>
      <c r="L20" s="47"/>
      <c r="M20" s="47"/>
      <c r="N20" s="225"/>
      <c r="O20" s="47"/>
    </row>
    <row r="21" spans="1:15" ht="14.25" x14ac:dyDescent="0.2">
      <c r="A21" s="35" t="s">
        <v>79</v>
      </c>
      <c r="B21" s="529" t="s">
        <v>80</v>
      </c>
      <c r="C21" s="59">
        <f>SQRT(C20*4/PI())</f>
        <v>8.2311815789119554E-3</v>
      </c>
      <c r="D21" s="60">
        <f>+D22*0.0254</f>
        <v>1.2699999999999999E-2</v>
      </c>
      <c r="E21" s="47"/>
      <c r="F21" s="47"/>
      <c r="G21" s="47"/>
      <c r="H21" s="47"/>
      <c r="I21" s="47"/>
      <c r="J21" s="47"/>
      <c r="K21" s="47"/>
      <c r="L21" s="47"/>
      <c r="M21" s="47"/>
      <c r="N21" s="47"/>
      <c r="O21" s="47"/>
    </row>
    <row r="22" spans="1:15" ht="14.25" x14ac:dyDescent="0.2">
      <c r="A22" s="35" t="s">
        <v>81</v>
      </c>
      <c r="B22" s="529"/>
      <c r="C22" s="21">
        <f>C21/0.0254</f>
        <v>0.32406226688629747</v>
      </c>
      <c r="D22" s="61">
        <v>0.5</v>
      </c>
      <c r="E22" s="47" t="s">
        <v>82</v>
      </c>
      <c r="F22" s="47"/>
      <c r="G22" s="47"/>
      <c r="H22" s="47"/>
      <c r="I22" s="47"/>
      <c r="J22" s="47"/>
      <c r="K22" s="47"/>
      <c r="L22" s="47"/>
      <c r="M22" s="47"/>
      <c r="N22" s="47"/>
      <c r="O22" s="47"/>
    </row>
    <row r="23" spans="1:15" x14ac:dyDescent="0.2">
      <c r="A23" s="47"/>
      <c r="B23" s="47"/>
      <c r="C23" s="47"/>
      <c r="D23" s="47"/>
      <c r="E23" s="47"/>
      <c r="F23" s="47"/>
      <c r="G23" s="47"/>
      <c r="H23" s="47"/>
      <c r="I23" s="47"/>
      <c r="J23" s="47"/>
      <c r="K23" s="47"/>
      <c r="L23" s="47"/>
      <c r="M23" s="47"/>
      <c r="N23" s="47"/>
      <c r="O23" s="47"/>
    </row>
    <row r="24" spans="1:15" ht="15.75" thickBot="1" x14ac:dyDescent="0.25">
      <c r="A24" s="30" t="s">
        <v>370</v>
      </c>
      <c r="B24" s="47"/>
      <c r="C24" s="47"/>
      <c r="D24" s="47"/>
      <c r="E24" s="47"/>
      <c r="F24" s="47"/>
      <c r="G24" s="47"/>
      <c r="H24" s="47"/>
      <c r="I24" s="47"/>
      <c r="J24" s="47"/>
      <c r="K24" s="47"/>
      <c r="L24" s="47"/>
      <c r="M24" s="47"/>
      <c r="N24" s="47"/>
      <c r="O24" s="47"/>
    </row>
    <row r="25" spans="1:15" ht="13.9" customHeight="1" x14ac:dyDescent="0.2">
      <c r="A25" s="538" t="s">
        <v>371</v>
      </c>
      <c r="B25" s="539"/>
      <c r="C25" s="539"/>
      <c r="D25" s="539"/>
      <c r="E25" s="539"/>
      <c r="F25" s="539"/>
      <c r="G25" s="539"/>
      <c r="H25" s="540"/>
      <c r="I25" s="47"/>
      <c r="J25" s="47"/>
      <c r="K25" s="47"/>
      <c r="L25" s="47"/>
      <c r="M25" s="47"/>
      <c r="N25" s="47"/>
      <c r="O25" s="47"/>
    </row>
    <row r="26" spans="1:15" ht="13.9" customHeight="1" x14ac:dyDescent="0.2">
      <c r="A26" s="501"/>
      <c r="B26" s="502"/>
      <c r="C26" s="502"/>
      <c r="D26" s="502"/>
      <c r="E26" s="502"/>
      <c r="F26" s="502"/>
      <c r="G26" s="502"/>
      <c r="H26" s="541"/>
      <c r="I26" s="47"/>
      <c r="J26" s="47"/>
      <c r="K26" s="47"/>
      <c r="L26" s="47"/>
      <c r="M26" s="47"/>
      <c r="N26" s="47"/>
      <c r="O26" s="47"/>
    </row>
    <row r="27" spans="1:15" ht="13.9" customHeight="1" thickBot="1" x14ac:dyDescent="0.25">
      <c r="A27" s="542"/>
      <c r="B27" s="543"/>
      <c r="C27" s="543"/>
      <c r="D27" s="543"/>
      <c r="E27" s="543"/>
      <c r="F27" s="543"/>
      <c r="G27" s="543"/>
      <c r="H27" s="544"/>
      <c r="I27" s="47"/>
      <c r="J27" s="47"/>
      <c r="K27" s="47"/>
      <c r="L27" s="47"/>
      <c r="M27" s="47"/>
      <c r="N27" s="47"/>
      <c r="O27" s="47"/>
    </row>
    <row r="28" spans="1:15" ht="14.25" x14ac:dyDescent="0.2">
      <c r="A28" s="222" t="s">
        <v>112</v>
      </c>
      <c r="B28" s="56" t="s">
        <v>84</v>
      </c>
      <c r="C28" s="62">
        <f>+$C$18/D21/1000</f>
        <v>1.1811023622047246E-4</v>
      </c>
      <c r="D28" s="47"/>
      <c r="E28" s="47"/>
      <c r="F28" s="47"/>
      <c r="G28" s="47"/>
      <c r="L28" s="47"/>
      <c r="M28" s="47"/>
      <c r="N28" s="47"/>
      <c r="O28" s="47"/>
    </row>
    <row r="29" spans="1:15" ht="15" x14ac:dyDescent="0.2">
      <c r="A29" s="222" t="s">
        <v>85</v>
      </c>
      <c r="B29" s="56" t="s">
        <v>20</v>
      </c>
      <c r="C29" s="21">
        <f>C8/D20</f>
        <v>0.78941009655599415</v>
      </c>
      <c r="D29" s="21">
        <f>0.6*((2*C14*C19)^0.5)</f>
        <v>1.879255171603899</v>
      </c>
      <c r="E29" s="63" t="s">
        <v>86</v>
      </c>
      <c r="F29" s="63" t="s">
        <v>87</v>
      </c>
      <c r="G29" s="63" t="s">
        <v>88</v>
      </c>
      <c r="H29" s="63" t="s">
        <v>89</v>
      </c>
      <c r="L29" s="47"/>
      <c r="M29" s="47"/>
      <c r="N29" s="47"/>
      <c r="O29" s="47"/>
    </row>
    <row r="30" spans="1:15" ht="14.25" x14ac:dyDescent="0.2">
      <c r="A30" s="222" t="s">
        <v>113</v>
      </c>
      <c r="B30" s="56" t="s">
        <v>91</v>
      </c>
      <c r="C30" s="21">
        <f>+C29*D21/$C$12</f>
        <v>12531.885282826406</v>
      </c>
      <c r="D30" s="47"/>
      <c r="E30" s="64" t="s">
        <v>92</v>
      </c>
      <c r="F30" s="65">
        <v>1</v>
      </c>
      <c r="G30" s="65">
        <v>0.5</v>
      </c>
      <c r="H30" s="65">
        <f>+F30*G30</f>
        <v>0.5</v>
      </c>
      <c r="L30" s="47"/>
      <c r="M30" s="47"/>
      <c r="N30" s="47"/>
      <c r="O30" s="47"/>
    </row>
    <row r="31" spans="1:15" ht="14.25" x14ac:dyDescent="0.2">
      <c r="A31" s="222" t="s">
        <v>93</v>
      </c>
      <c r="B31" s="56" t="s">
        <v>94</v>
      </c>
      <c r="C31" s="66">
        <f>friccion(C30,C28)</f>
        <v>2.9316550321266552E-2</v>
      </c>
      <c r="D31" s="47"/>
      <c r="E31" s="64" t="s">
        <v>95</v>
      </c>
      <c r="F31" s="65">
        <v>0</v>
      </c>
      <c r="G31" s="65">
        <v>1</v>
      </c>
      <c r="H31" s="65">
        <f t="shared" ref="H31" si="0">+F31*G31</f>
        <v>0</v>
      </c>
      <c r="L31" s="47"/>
      <c r="M31" s="47"/>
      <c r="N31" s="47"/>
      <c r="O31" s="47"/>
    </row>
    <row r="32" spans="1:15" ht="14.25" x14ac:dyDescent="0.2">
      <c r="A32" s="222" t="s">
        <v>114</v>
      </c>
      <c r="B32" s="56" t="s">
        <v>97</v>
      </c>
      <c r="C32" s="21">
        <f>C31*(C17/D21)*((C29^2)/(C14*2))</f>
        <v>2.7127965162364229</v>
      </c>
      <c r="D32" s="47"/>
      <c r="E32" s="64" t="s">
        <v>372</v>
      </c>
      <c r="F32" s="65">
        <v>2</v>
      </c>
      <c r="G32" s="65">
        <v>0.7</v>
      </c>
      <c r="H32" s="65">
        <f>F32*G32</f>
        <v>1.4</v>
      </c>
      <c r="L32" s="47"/>
      <c r="M32" s="47"/>
      <c r="N32" s="47"/>
      <c r="O32" s="47"/>
    </row>
    <row r="33" spans="1:15" ht="14.25" x14ac:dyDescent="0.2">
      <c r="A33" s="222" t="s">
        <v>98</v>
      </c>
      <c r="B33" s="56" t="s">
        <v>44</v>
      </c>
      <c r="C33" s="21">
        <f>H37</f>
        <v>7.6</v>
      </c>
      <c r="D33" s="47"/>
      <c r="E33" s="64" t="s">
        <v>349</v>
      </c>
      <c r="F33" s="65">
        <v>0</v>
      </c>
      <c r="G33" s="65">
        <v>2.5</v>
      </c>
      <c r="H33" s="65">
        <f t="shared" ref="H33:H36" si="1">F33*G33</f>
        <v>0</v>
      </c>
      <c r="L33" s="47"/>
      <c r="M33" s="47"/>
      <c r="N33" s="47"/>
      <c r="O33" s="47"/>
    </row>
    <row r="34" spans="1:15" ht="15.75" x14ac:dyDescent="0.3">
      <c r="A34" s="222" t="s">
        <v>99</v>
      </c>
      <c r="B34" s="56" t="s">
        <v>100</v>
      </c>
      <c r="C34" s="21">
        <f>C33*((C29^2)/(2*C14))</f>
        <v>0.2413903712608835</v>
      </c>
      <c r="D34" s="47"/>
      <c r="E34" s="64" t="s">
        <v>101</v>
      </c>
      <c r="F34" s="65">
        <v>7</v>
      </c>
      <c r="G34" s="65">
        <v>0.6</v>
      </c>
      <c r="H34" s="65">
        <f t="shared" si="1"/>
        <v>4.2</v>
      </c>
      <c r="I34" s="47"/>
      <c r="J34" s="47"/>
      <c r="K34" s="47"/>
      <c r="L34" s="47"/>
      <c r="M34" s="47"/>
      <c r="N34" s="47"/>
      <c r="O34" s="47"/>
    </row>
    <row r="35" spans="1:15" ht="14.25" x14ac:dyDescent="0.2">
      <c r="A35" s="222" t="s">
        <v>102</v>
      </c>
      <c r="B35" s="56" t="s">
        <v>103</v>
      </c>
      <c r="C35" s="21">
        <f>C34+C32</f>
        <v>2.9541868874973063</v>
      </c>
      <c r="D35" s="47"/>
      <c r="E35" s="64" t="s">
        <v>104</v>
      </c>
      <c r="F35" s="65">
        <v>5</v>
      </c>
      <c r="G35" s="65">
        <v>0.3</v>
      </c>
      <c r="H35" s="65">
        <f t="shared" si="1"/>
        <v>1.5</v>
      </c>
      <c r="I35" s="47"/>
      <c r="J35" s="47"/>
      <c r="K35" s="47"/>
      <c r="L35" s="47"/>
      <c r="M35" s="47"/>
      <c r="N35" s="47"/>
      <c r="O35" s="47"/>
    </row>
    <row r="36" spans="1:15" ht="14.25" x14ac:dyDescent="0.2">
      <c r="A36" s="222" t="s">
        <v>105</v>
      </c>
      <c r="B36" s="56" t="s">
        <v>106</v>
      </c>
      <c r="C36" s="21">
        <f>C16-C35</f>
        <v>9.8458131125026949</v>
      </c>
      <c r="D36" s="47"/>
      <c r="E36" s="64" t="s">
        <v>107</v>
      </c>
      <c r="F36" s="65">
        <v>0</v>
      </c>
      <c r="G36" s="65">
        <v>0.8</v>
      </c>
      <c r="H36" s="65">
        <f t="shared" si="1"/>
        <v>0</v>
      </c>
      <c r="I36" s="47"/>
      <c r="J36" s="47"/>
      <c r="K36" s="47"/>
      <c r="L36" s="47"/>
      <c r="M36" s="47"/>
      <c r="N36" s="47"/>
      <c r="O36" s="47"/>
    </row>
    <row r="37" spans="1:15" ht="14.25" x14ac:dyDescent="0.2">
      <c r="A37" s="222" t="s">
        <v>354</v>
      </c>
      <c r="B37" s="47" t="s">
        <v>108</v>
      </c>
      <c r="C37" s="61">
        <f>9+0.8</f>
        <v>9.8000000000000007</v>
      </c>
      <c r="D37" s="57"/>
      <c r="E37" s="64" t="s">
        <v>14</v>
      </c>
      <c r="F37" s="64"/>
      <c r="G37" s="64"/>
      <c r="H37" s="67">
        <f>SUM(H30:H36)</f>
        <v>7.6</v>
      </c>
      <c r="I37" s="47"/>
      <c r="J37" s="47"/>
      <c r="K37" s="47"/>
      <c r="L37" s="47"/>
      <c r="M37" s="47"/>
      <c r="N37" s="47"/>
      <c r="O37" s="47"/>
    </row>
    <row r="38" spans="1:15" ht="14.25" x14ac:dyDescent="0.2">
      <c r="A38" s="222" t="s">
        <v>109</v>
      </c>
      <c r="B38" s="56" t="s">
        <v>110</v>
      </c>
      <c r="C38" s="21">
        <f>+C36-C37</f>
        <v>4.5813112502694153E-2</v>
      </c>
      <c r="D38" s="47"/>
      <c r="E38" s="47"/>
      <c r="F38" s="47"/>
      <c r="G38" s="47"/>
      <c r="H38" s="47"/>
      <c r="I38" s="47"/>
      <c r="J38" s="47"/>
      <c r="K38" s="47"/>
      <c r="L38" s="47"/>
      <c r="M38" s="47"/>
      <c r="N38" s="47"/>
      <c r="O38" s="47"/>
    </row>
    <row r="39" spans="1:15" x14ac:dyDescent="0.2">
      <c r="A39" s="47"/>
      <c r="B39" s="47"/>
      <c r="C39" s="47"/>
      <c r="D39" s="47"/>
      <c r="E39" s="47"/>
      <c r="F39" s="47"/>
      <c r="G39" s="47"/>
      <c r="H39" s="47"/>
      <c r="I39" s="47"/>
      <c r="J39" s="47"/>
      <c r="K39" s="47"/>
      <c r="L39" s="47"/>
      <c r="M39" s="47"/>
      <c r="N39" s="47"/>
      <c r="O39" s="47"/>
    </row>
    <row r="40" spans="1:15" x14ac:dyDescent="0.2">
      <c r="A40" s="47"/>
      <c r="B40" s="47"/>
      <c r="C40" s="47"/>
      <c r="D40" s="47"/>
      <c r="E40" s="47"/>
      <c r="F40" s="47"/>
      <c r="G40" s="47"/>
      <c r="H40" s="47"/>
      <c r="I40" s="47"/>
      <c r="J40" s="47"/>
      <c r="K40" s="47"/>
      <c r="L40" s="47"/>
      <c r="M40" s="47"/>
      <c r="N40" s="47"/>
      <c r="O40" s="47"/>
    </row>
    <row r="41" spans="1:15" x14ac:dyDescent="0.2">
      <c r="A41" s="47"/>
      <c r="B41" s="47"/>
      <c r="C41" s="47"/>
      <c r="D41" s="47"/>
      <c r="E41" s="47"/>
      <c r="F41" s="47"/>
      <c r="G41" s="47"/>
      <c r="H41" s="47"/>
      <c r="I41" s="47"/>
      <c r="J41" s="47"/>
      <c r="K41" s="47"/>
      <c r="L41" s="47"/>
      <c r="M41" s="47"/>
      <c r="N41" s="47"/>
      <c r="O41" s="47"/>
    </row>
    <row r="42" spans="1:15" x14ac:dyDescent="0.2">
      <c r="A42" s="47"/>
      <c r="B42" s="47"/>
      <c r="C42" s="47"/>
      <c r="D42" s="47"/>
      <c r="E42" s="47"/>
      <c r="F42" s="47"/>
      <c r="G42" s="47"/>
      <c r="H42" s="47"/>
      <c r="I42" s="47"/>
      <c r="J42" s="47"/>
      <c r="K42" s="47"/>
      <c r="L42" s="47"/>
      <c r="M42" s="47"/>
      <c r="N42" s="47"/>
      <c r="O42" s="47"/>
    </row>
    <row r="43" spans="1:15" x14ac:dyDescent="0.2">
      <c r="A43" s="47"/>
      <c r="B43" s="47"/>
      <c r="C43" s="47"/>
      <c r="D43" s="47"/>
      <c r="E43" s="47"/>
      <c r="F43" s="47"/>
      <c r="G43" s="47"/>
      <c r="H43" s="47"/>
      <c r="I43" s="47"/>
      <c r="J43" s="47"/>
      <c r="K43" s="47"/>
      <c r="L43" s="47"/>
      <c r="M43" s="47"/>
      <c r="N43" s="47"/>
      <c r="O43" s="47"/>
    </row>
    <row r="44" spans="1:15" x14ac:dyDescent="0.2">
      <c r="A44" s="47"/>
      <c r="B44" s="47"/>
      <c r="C44" s="47"/>
      <c r="D44" s="47"/>
      <c r="E44" s="47"/>
      <c r="F44" s="47"/>
      <c r="G44" s="47"/>
      <c r="H44" s="47"/>
      <c r="I44" s="47"/>
      <c r="J44" s="47"/>
      <c r="K44" s="47"/>
      <c r="L44" s="47"/>
      <c r="M44" s="47"/>
      <c r="N44" s="47"/>
      <c r="O44" s="47"/>
    </row>
    <row r="45" spans="1:15" x14ac:dyDescent="0.2">
      <c r="A45" s="47"/>
      <c r="B45" s="47"/>
      <c r="C45" s="47"/>
      <c r="D45" s="47"/>
      <c r="E45" s="47"/>
      <c r="F45" s="47"/>
      <c r="G45" s="47"/>
      <c r="H45" s="47"/>
      <c r="I45" s="47"/>
      <c r="J45" s="47"/>
      <c r="K45" s="47"/>
      <c r="L45" s="47"/>
      <c r="M45" s="47"/>
      <c r="N45" s="47"/>
      <c r="O45" s="47"/>
    </row>
    <row r="46" spans="1:15" x14ac:dyDescent="0.2">
      <c r="A46" s="47"/>
      <c r="B46" s="47"/>
      <c r="C46" s="47"/>
      <c r="D46" s="47"/>
      <c r="E46" s="47"/>
      <c r="F46" s="47"/>
      <c r="G46" s="47"/>
      <c r="H46" s="47"/>
      <c r="I46" s="47"/>
      <c r="J46" s="47"/>
      <c r="K46" s="47"/>
      <c r="L46" s="47"/>
      <c r="M46" s="47"/>
      <c r="N46" s="47"/>
      <c r="O46" s="47"/>
    </row>
    <row r="47" spans="1:15" x14ac:dyDescent="0.2">
      <c r="A47" s="47"/>
      <c r="B47" s="47"/>
      <c r="C47" s="47"/>
      <c r="D47" s="47"/>
      <c r="E47" s="47"/>
      <c r="F47" s="47"/>
      <c r="G47" s="47"/>
      <c r="H47" s="47"/>
      <c r="I47" s="47"/>
      <c r="J47" s="47"/>
      <c r="K47" s="47"/>
      <c r="L47" s="47"/>
      <c r="M47" s="47"/>
      <c r="N47" s="47"/>
      <c r="O47" s="47"/>
    </row>
    <row r="48" spans="1:15" x14ac:dyDescent="0.2">
      <c r="A48" s="47"/>
      <c r="B48" s="47"/>
      <c r="C48" s="47"/>
      <c r="D48" s="47"/>
      <c r="E48" s="47"/>
      <c r="F48" s="47"/>
      <c r="G48" s="47"/>
      <c r="H48" s="47"/>
      <c r="I48" s="47"/>
      <c r="J48" s="47"/>
      <c r="K48" s="47"/>
      <c r="L48" s="47"/>
      <c r="M48" s="47"/>
      <c r="N48" s="47"/>
      <c r="O48" s="47"/>
    </row>
    <row r="49" spans="5:15" x14ac:dyDescent="0.2">
      <c r="E49" s="47"/>
      <c r="F49" s="47"/>
      <c r="G49" s="47"/>
      <c r="H49" s="47"/>
      <c r="I49" s="47"/>
      <c r="J49" s="47"/>
      <c r="K49" s="47"/>
      <c r="L49" s="47"/>
      <c r="M49" s="47"/>
      <c r="N49" s="47"/>
      <c r="O49" s="47"/>
    </row>
    <row r="50" spans="5:15" x14ac:dyDescent="0.2">
      <c r="E50" s="47"/>
      <c r="F50" s="47"/>
      <c r="G50" s="47"/>
      <c r="H50" s="47"/>
      <c r="I50" s="47"/>
      <c r="J50" s="47"/>
      <c r="K50" s="47"/>
      <c r="L50" s="47"/>
      <c r="M50" s="47"/>
      <c r="N50" s="47"/>
      <c r="O50" s="47"/>
    </row>
    <row r="51" spans="5:15" x14ac:dyDescent="0.2">
      <c r="E51" s="47"/>
      <c r="F51" s="47"/>
      <c r="G51" s="47"/>
      <c r="H51" s="47"/>
      <c r="I51" s="47"/>
      <c r="J51" s="47"/>
      <c r="K51" s="47"/>
      <c r="L51" s="47"/>
      <c r="M51" s="47"/>
      <c r="N51" s="47"/>
      <c r="O51" s="47"/>
    </row>
    <row r="52" spans="5:15" x14ac:dyDescent="0.2">
      <c r="H52" s="47"/>
      <c r="I52" s="47"/>
      <c r="J52" s="47"/>
      <c r="K52" s="47"/>
      <c r="L52" s="47"/>
      <c r="M52" s="47"/>
      <c r="N52" s="47"/>
      <c r="O52" s="47"/>
    </row>
    <row r="53" spans="5:15" x14ac:dyDescent="0.2">
      <c r="H53" s="47"/>
    </row>
    <row r="54" spans="5:15" x14ac:dyDescent="0.2">
      <c r="H54" s="47"/>
    </row>
    <row r="55" spans="5:15" x14ac:dyDescent="0.2">
      <c r="H55" s="47"/>
    </row>
  </sheetData>
  <sheetProtection algorithmName="SHA-512" hashValue="mg+lZ+4vc74FesKwePdMhnSmEAzIpcwNJdp0vKi4Oqy6csdBusRny14ySXOZdZixvI0C9ucA5S+6Dy+iBv20sA==" saltValue="yLHwcjqyVB7VvecxKrDICA==" spinCount="100000" sheet="1" formatCells="0" formatColumns="0" formatRows="0" insertColumns="0" insertRows="0" insertHyperlinks="0" deleteColumns="0" deleteRows="0" sort="0" autoFilter="0" pivotTables="0"/>
  <mergeCells count="5">
    <mergeCell ref="A1:H1"/>
    <mergeCell ref="A2:H2"/>
    <mergeCell ref="A3:G4"/>
    <mergeCell ref="B21:B22"/>
    <mergeCell ref="A25:H27"/>
  </mergeCells>
  <pageMargins left="0.7" right="0.7" top="0.75" bottom="0.75" header="0.3" footer="0.3"/>
  <pageSetup scale="79" orientation="portrait" r:id="rId1"/>
  <colBreaks count="1" manualBreakCount="1">
    <brk id="8" max="52" man="1"/>
  </col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5"/>
  <dimension ref="A1:O44"/>
  <sheetViews>
    <sheetView view="pageBreakPreview" zoomScale="70" zoomScaleNormal="100" zoomScaleSheetLayoutView="70" workbookViewId="0">
      <selection activeCell="M36" sqref="M36"/>
    </sheetView>
  </sheetViews>
  <sheetFormatPr baseColWidth="10" defaultRowHeight="12.75" x14ac:dyDescent="0.2"/>
  <cols>
    <col min="1" max="1" width="21" style="233" customWidth="1"/>
    <col min="2" max="2" width="13.28515625" style="233" customWidth="1"/>
    <col min="3" max="3" width="11.5703125" style="233" customWidth="1"/>
    <col min="4" max="4" width="9.140625" style="233" customWidth="1"/>
    <col min="5" max="5" width="10.42578125" style="233" customWidth="1"/>
    <col min="6" max="6" width="14" style="233" customWidth="1"/>
    <col min="7" max="7" width="13.5703125" style="233" customWidth="1"/>
    <col min="8" max="8" width="15.28515625" style="233" customWidth="1"/>
    <col min="9" max="10" width="14.28515625" style="233" customWidth="1"/>
    <col min="11" max="11" width="12.7109375" style="233" customWidth="1"/>
    <col min="12" max="12" width="17.28515625" style="233" customWidth="1"/>
    <col min="13" max="13" width="14.28515625" style="233" customWidth="1"/>
    <col min="14" max="14" width="15" style="233" customWidth="1"/>
    <col min="15" max="15" width="14.28515625" style="233" customWidth="1"/>
    <col min="16" max="16" width="15" style="233" customWidth="1"/>
    <col min="17" max="17" width="14.28515625" style="233" customWidth="1"/>
    <col min="18" max="18" width="13" style="233" customWidth="1"/>
    <col min="19" max="256" width="11.5703125" style="233"/>
    <col min="257" max="257" width="25.28515625" style="233" customWidth="1"/>
    <col min="258" max="258" width="11.5703125" style="233"/>
    <col min="259" max="259" width="10.28515625" style="233" customWidth="1"/>
    <col min="260" max="261" width="11.5703125" style="233"/>
    <col min="262" max="262" width="11.5703125" style="233" customWidth="1"/>
    <col min="263" max="263" width="11.5703125" style="233"/>
    <col min="264" max="264" width="16.28515625" style="233" customWidth="1"/>
    <col min="265" max="265" width="11.85546875" style="233" customWidth="1"/>
    <col min="266" max="266" width="14.140625" style="233" customWidth="1"/>
    <col min="267" max="267" width="15.7109375" style="233" customWidth="1"/>
    <col min="268" max="268" width="19.140625" style="233" customWidth="1"/>
    <col min="269" max="269" width="15.5703125" style="233" customWidth="1"/>
    <col min="270" max="270" width="11.42578125" style="233" customWidth="1"/>
    <col min="271" max="271" width="12.7109375" style="233" customWidth="1"/>
    <col min="272" max="272" width="14.140625" style="233" customWidth="1"/>
    <col min="273" max="273" width="20.85546875" style="233" customWidth="1"/>
    <col min="274" max="274" width="13" style="233" customWidth="1"/>
    <col min="275" max="512" width="11.5703125" style="233"/>
    <col min="513" max="513" width="25.28515625" style="233" customWidth="1"/>
    <col min="514" max="514" width="11.5703125" style="233"/>
    <col min="515" max="515" width="10.28515625" style="233" customWidth="1"/>
    <col min="516" max="517" width="11.5703125" style="233"/>
    <col min="518" max="518" width="11.5703125" style="233" customWidth="1"/>
    <col min="519" max="519" width="11.5703125" style="233"/>
    <col min="520" max="520" width="16.28515625" style="233" customWidth="1"/>
    <col min="521" max="521" width="11.85546875" style="233" customWidth="1"/>
    <col min="522" max="522" width="14.140625" style="233" customWidth="1"/>
    <col min="523" max="523" width="15.7109375" style="233" customWidth="1"/>
    <col min="524" max="524" width="19.140625" style="233" customWidth="1"/>
    <col min="525" max="525" width="15.5703125" style="233" customWidth="1"/>
    <col min="526" max="526" width="11.42578125" style="233" customWidth="1"/>
    <col min="527" max="527" width="12.7109375" style="233" customWidth="1"/>
    <col min="528" max="528" width="14.140625" style="233" customWidth="1"/>
    <col min="529" max="529" width="20.85546875" style="233" customWidth="1"/>
    <col min="530" max="530" width="13" style="233" customWidth="1"/>
    <col min="531" max="768" width="11.5703125" style="233"/>
    <col min="769" max="769" width="25.28515625" style="233" customWidth="1"/>
    <col min="770" max="770" width="11.5703125" style="233"/>
    <col min="771" max="771" width="10.28515625" style="233" customWidth="1"/>
    <col min="772" max="773" width="11.5703125" style="233"/>
    <col min="774" max="774" width="11.5703125" style="233" customWidth="1"/>
    <col min="775" max="775" width="11.5703125" style="233"/>
    <col min="776" max="776" width="16.28515625" style="233" customWidth="1"/>
    <col min="777" max="777" width="11.85546875" style="233" customWidth="1"/>
    <col min="778" max="778" width="14.140625" style="233" customWidth="1"/>
    <col min="779" max="779" width="15.7109375" style="233" customWidth="1"/>
    <col min="780" max="780" width="19.140625" style="233" customWidth="1"/>
    <col min="781" max="781" width="15.5703125" style="233" customWidth="1"/>
    <col min="782" max="782" width="11.42578125" style="233" customWidth="1"/>
    <col min="783" max="783" width="12.7109375" style="233" customWidth="1"/>
    <col min="784" max="784" width="14.140625" style="233" customWidth="1"/>
    <col min="785" max="785" width="20.85546875" style="233" customWidth="1"/>
    <col min="786" max="786" width="13" style="233" customWidth="1"/>
    <col min="787" max="1024" width="11.5703125" style="233"/>
    <col min="1025" max="1025" width="25.28515625" style="233" customWidth="1"/>
    <col min="1026" max="1026" width="11.5703125" style="233"/>
    <col min="1027" max="1027" width="10.28515625" style="233" customWidth="1"/>
    <col min="1028" max="1029" width="11.5703125" style="233"/>
    <col min="1030" max="1030" width="11.5703125" style="233" customWidth="1"/>
    <col min="1031" max="1031" width="11.5703125" style="233"/>
    <col min="1032" max="1032" width="16.28515625" style="233" customWidth="1"/>
    <col min="1033" max="1033" width="11.85546875" style="233" customWidth="1"/>
    <col min="1034" max="1034" width="14.140625" style="233" customWidth="1"/>
    <col min="1035" max="1035" width="15.7109375" style="233" customWidth="1"/>
    <col min="1036" max="1036" width="19.140625" style="233" customWidth="1"/>
    <col min="1037" max="1037" width="15.5703125" style="233" customWidth="1"/>
    <col min="1038" max="1038" width="11.42578125" style="233" customWidth="1"/>
    <col min="1039" max="1039" width="12.7109375" style="233" customWidth="1"/>
    <col min="1040" max="1040" width="14.140625" style="233" customWidth="1"/>
    <col min="1041" max="1041" width="20.85546875" style="233" customWidth="1"/>
    <col min="1042" max="1042" width="13" style="233" customWidth="1"/>
    <col min="1043" max="1280" width="11.5703125" style="233"/>
    <col min="1281" max="1281" width="25.28515625" style="233" customWidth="1"/>
    <col min="1282" max="1282" width="11.5703125" style="233"/>
    <col min="1283" max="1283" width="10.28515625" style="233" customWidth="1"/>
    <col min="1284" max="1285" width="11.5703125" style="233"/>
    <col min="1286" max="1286" width="11.5703125" style="233" customWidth="1"/>
    <col min="1287" max="1287" width="11.5703125" style="233"/>
    <col min="1288" max="1288" width="16.28515625" style="233" customWidth="1"/>
    <col min="1289" max="1289" width="11.85546875" style="233" customWidth="1"/>
    <col min="1290" max="1290" width="14.140625" style="233" customWidth="1"/>
    <col min="1291" max="1291" width="15.7109375" style="233" customWidth="1"/>
    <col min="1292" max="1292" width="19.140625" style="233" customWidth="1"/>
    <col min="1293" max="1293" width="15.5703125" style="233" customWidth="1"/>
    <col min="1294" max="1294" width="11.42578125" style="233" customWidth="1"/>
    <col min="1295" max="1295" width="12.7109375" style="233" customWidth="1"/>
    <col min="1296" max="1296" width="14.140625" style="233" customWidth="1"/>
    <col min="1297" max="1297" width="20.85546875" style="233" customWidth="1"/>
    <col min="1298" max="1298" width="13" style="233" customWidth="1"/>
    <col min="1299" max="1536" width="11.5703125" style="233"/>
    <col min="1537" max="1537" width="25.28515625" style="233" customWidth="1"/>
    <col min="1538" max="1538" width="11.5703125" style="233"/>
    <col min="1539" max="1539" width="10.28515625" style="233" customWidth="1"/>
    <col min="1540" max="1541" width="11.5703125" style="233"/>
    <col min="1542" max="1542" width="11.5703125" style="233" customWidth="1"/>
    <col min="1543" max="1543" width="11.5703125" style="233"/>
    <col min="1544" max="1544" width="16.28515625" style="233" customWidth="1"/>
    <col min="1545" max="1545" width="11.85546875" style="233" customWidth="1"/>
    <col min="1546" max="1546" width="14.140625" style="233" customWidth="1"/>
    <col min="1547" max="1547" width="15.7109375" style="233" customWidth="1"/>
    <col min="1548" max="1548" width="19.140625" style="233" customWidth="1"/>
    <col min="1549" max="1549" width="15.5703125" style="233" customWidth="1"/>
    <col min="1550" max="1550" width="11.42578125" style="233" customWidth="1"/>
    <col min="1551" max="1551" width="12.7109375" style="233" customWidth="1"/>
    <col min="1552" max="1552" width="14.140625" style="233" customWidth="1"/>
    <col min="1553" max="1553" width="20.85546875" style="233" customWidth="1"/>
    <col min="1554" max="1554" width="13" style="233" customWidth="1"/>
    <col min="1555" max="1792" width="11.5703125" style="233"/>
    <col min="1793" max="1793" width="25.28515625" style="233" customWidth="1"/>
    <col min="1794" max="1794" width="11.5703125" style="233"/>
    <col min="1795" max="1795" width="10.28515625" style="233" customWidth="1"/>
    <col min="1796" max="1797" width="11.5703125" style="233"/>
    <col min="1798" max="1798" width="11.5703125" style="233" customWidth="1"/>
    <col min="1799" max="1799" width="11.5703125" style="233"/>
    <col min="1800" max="1800" width="16.28515625" style="233" customWidth="1"/>
    <col min="1801" max="1801" width="11.85546875" style="233" customWidth="1"/>
    <col min="1802" max="1802" width="14.140625" style="233" customWidth="1"/>
    <col min="1803" max="1803" width="15.7109375" style="233" customWidth="1"/>
    <col min="1804" max="1804" width="19.140625" style="233" customWidth="1"/>
    <col min="1805" max="1805" width="15.5703125" style="233" customWidth="1"/>
    <col min="1806" max="1806" width="11.42578125" style="233" customWidth="1"/>
    <col min="1807" max="1807" width="12.7109375" style="233" customWidth="1"/>
    <col min="1808" max="1808" width="14.140625" style="233" customWidth="1"/>
    <col min="1809" max="1809" width="20.85546875" style="233" customWidth="1"/>
    <col min="1810" max="1810" width="13" style="233" customWidth="1"/>
    <col min="1811" max="2048" width="11.5703125" style="233"/>
    <col min="2049" max="2049" width="25.28515625" style="233" customWidth="1"/>
    <col min="2050" max="2050" width="11.5703125" style="233"/>
    <col min="2051" max="2051" width="10.28515625" style="233" customWidth="1"/>
    <col min="2052" max="2053" width="11.5703125" style="233"/>
    <col min="2054" max="2054" width="11.5703125" style="233" customWidth="1"/>
    <col min="2055" max="2055" width="11.5703125" style="233"/>
    <col min="2056" max="2056" width="16.28515625" style="233" customWidth="1"/>
    <col min="2057" max="2057" width="11.85546875" style="233" customWidth="1"/>
    <col min="2058" max="2058" width="14.140625" style="233" customWidth="1"/>
    <col min="2059" max="2059" width="15.7109375" style="233" customWidth="1"/>
    <col min="2060" max="2060" width="19.140625" style="233" customWidth="1"/>
    <col min="2061" max="2061" width="15.5703125" style="233" customWidth="1"/>
    <col min="2062" max="2062" width="11.42578125" style="233" customWidth="1"/>
    <col min="2063" max="2063" width="12.7109375" style="233" customWidth="1"/>
    <col min="2064" max="2064" width="14.140625" style="233" customWidth="1"/>
    <col min="2065" max="2065" width="20.85546875" style="233" customWidth="1"/>
    <col min="2066" max="2066" width="13" style="233" customWidth="1"/>
    <col min="2067" max="2304" width="11.5703125" style="233"/>
    <col min="2305" max="2305" width="25.28515625" style="233" customWidth="1"/>
    <col min="2306" max="2306" width="11.5703125" style="233"/>
    <col min="2307" max="2307" width="10.28515625" style="233" customWidth="1"/>
    <col min="2308" max="2309" width="11.5703125" style="233"/>
    <col min="2310" max="2310" width="11.5703125" style="233" customWidth="1"/>
    <col min="2311" max="2311" width="11.5703125" style="233"/>
    <col min="2312" max="2312" width="16.28515625" style="233" customWidth="1"/>
    <col min="2313" max="2313" width="11.85546875" style="233" customWidth="1"/>
    <col min="2314" max="2314" width="14.140625" style="233" customWidth="1"/>
    <col min="2315" max="2315" width="15.7109375" style="233" customWidth="1"/>
    <col min="2316" max="2316" width="19.140625" style="233" customWidth="1"/>
    <col min="2317" max="2317" width="15.5703125" style="233" customWidth="1"/>
    <col min="2318" max="2318" width="11.42578125" style="233" customWidth="1"/>
    <col min="2319" max="2319" width="12.7109375" style="233" customWidth="1"/>
    <col min="2320" max="2320" width="14.140625" style="233" customWidth="1"/>
    <col min="2321" max="2321" width="20.85546875" style="233" customWidth="1"/>
    <col min="2322" max="2322" width="13" style="233" customWidth="1"/>
    <col min="2323" max="2560" width="11.5703125" style="233"/>
    <col min="2561" max="2561" width="25.28515625" style="233" customWidth="1"/>
    <col min="2562" max="2562" width="11.5703125" style="233"/>
    <col min="2563" max="2563" width="10.28515625" style="233" customWidth="1"/>
    <col min="2564" max="2565" width="11.5703125" style="233"/>
    <col min="2566" max="2566" width="11.5703125" style="233" customWidth="1"/>
    <col min="2567" max="2567" width="11.5703125" style="233"/>
    <col min="2568" max="2568" width="16.28515625" style="233" customWidth="1"/>
    <col min="2569" max="2569" width="11.85546875" style="233" customWidth="1"/>
    <col min="2570" max="2570" width="14.140625" style="233" customWidth="1"/>
    <col min="2571" max="2571" width="15.7109375" style="233" customWidth="1"/>
    <col min="2572" max="2572" width="19.140625" style="233" customWidth="1"/>
    <col min="2573" max="2573" width="15.5703125" style="233" customWidth="1"/>
    <col min="2574" max="2574" width="11.42578125" style="233" customWidth="1"/>
    <col min="2575" max="2575" width="12.7109375" style="233" customWidth="1"/>
    <col min="2576" max="2576" width="14.140625" style="233" customWidth="1"/>
    <col min="2577" max="2577" width="20.85546875" style="233" customWidth="1"/>
    <col min="2578" max="2578" width="13" style="233" customWidth="1"/>
    <col min="2579" max="2816" width="11.5703125" style="233"/>
    <col min="2817" max="2817" width="25.28515625" style="233" customWidth="1"/>
    <col min="2818" max="2818" width="11.5703125" style="233"/>
    <col min="2819" max="2819" width="10.28515625" style="233" customWidth="1"/>
    <col min="2820" max="2821" width="11.5703125" style="233"/>
    <col min="2822" max="2822" width="11.5703125" style="233" customWidth="1"/>
    <col min="2823" max="2823" width="11.5703125" style="233"/>
    <col min="2824" max="2824" width="16.28515625" style="233" customWidth="1"/>
    <col min="2825" max="2825" width="11.85546875" style="233" customWidth="1"/>
    <col min="2826" max="2826" width="14.140625" style="233" customWidth="1"/>
    <col min="2827" max="2827" width="15.7109375" style="233" customWidth="1"/>
    <col min="2828" max="2828" width="19.140625" style="233" customWidth="1"/>
    <col min="2829" max="2829" width="15.5703125" style="233" customWidth="1"/>
    <col min="2830" max="2830" width="11.42578125" style="233" customWidth="1"/>
    <col min="2831" max="2831" width="12.7109375" style="233" customWidth="1"/>
    <col min="2832" max="2832" width="14.140625" style="233" customWidth="1"/>
    <col min="2833" max="2833" width="20.85546875" style="233" customWidth="1"/>
    <col min="2834" max="2834" width="13" style="233" customWidth="1"/>
    <col min="2835" max="3072" width="11.5703125" style="233"/>
    <col min="3073" max="3073" width="25.28515625" style="233" customWidth="1"/>
    <col min="3074" max="3074" width="11.5703125" style="233"/>
    <col min="3075" max="3075" width="10.28515625" style="233" customWidth="1"/>
    <col min="3076" max="3077" width="11.5703125" style="233"/>
    <col min="3078" max="3078" width="11.5703125" style="233" customWidth="1"/>
    <col min="3079" max="3079" width="11.5703125" style="233"/>
    <col min="3080" max="3080" width="16.28515625" style="233" customWidth="1"/>
    <col min="3081" max="3081" width="11.85546875" style="233" customWidth="1"/>
    <col min="3082" max="3082" width="14.140625" style="233" customWidth="1"/>
    <col min="3083" max="3083" width="15.7109375" style="233" customWidth="1"/>
    <col min="3084" max="3084" width="19.140625" style="233" customWidth="1"/>
    <col min="3085" max="3085" width="15.5703125" style="233" customWidth="1"/>
    <col min="3086" max="3086" width="11.42578125" style="233" customWidth="1"/>
    <col min="3087" max="3087" width="12.7109375" style="233" customWidth="1"/>
    <col min="3088" max="3088" width="14.140625" style="233" customWidth="1"/>
    <col min="3089" max="3089" width="20.85546875" style="233" customWidth="1"/>
    <col min="3090" max="3090" width="13" style="233" customWidth="1"/>
    <col min="3091" max="3328" width="11.5703125" style="233"/>
    <col min="3329" max="3329" width="25.28515625" style="233" customWidth="1"/>
    <col min="3330" max="3330" width="11.5703125" style="233"/>
    <col min="3331" max="3331" width="10.28515625" style="233" customWidth="1"/>
    <col min="3332" max="3333" width="11.5703125" style="233"/>
    <col min="3334" max="3334" width="11.5703125" style="233" customWidth="1"/>
    <col min="3335" max="3335" width="11.5703125" style="233"/>
    <col min="3336" max="3336" width="16.28515625" style="233" customWidth="1"/>
    <col min="3337" max="3337" width="11.85546875" style="233" customWidth="1"/>
    <col min="3338" max="3338" width="14.140625" style="233" customWidth="1"/>
    <col min="3339" max="3339" width="15.7109375" style="233" customWidth="1"/>
    <col min="3340" max="3340" width="19.140625" style="233" customWidth="1"/>
    <col min="3341" max="3341" width="15.5703125" style="233" customWidth="1"/>
    <col min="3342" max="3342" width="11.42578125" style="233" customWidth="1"/>
    <col min="3343" max="3343" width="12.7109375" style="233" customWidth="1"/>
    <col min="3344" max="3344" width="14.140625" style="233" customWidth="1"/>
    <col min="3345" max="3345" width="20.85546875" style="233" customWidth="1"/>
    <col min="3346" max="3346" width="13" style="233" customWidth="1"/>
    <col min="3347" max="3584" width="11.5703125" style="233"/>
    <col min="3585" max="3585" width="25.28515625" style="233" customWidth="1"/>
    <col min="3586" max="3586" width="11.5703125" style="233"/>
    <col min="3587" max="3587" width="10.28515625" style="233" customWidth="1"/>
    <col min="3588" max="3589" width="11.5703125" style="233"/>
    <col min="3590" max="3590" width="11.5703125" style="233" customWidth="1"/>
    <col min="3591" max="3591" width="11.5703125" style="233"/>
    <col min="3592" max="3592" width="16.28515625" style="233" customWidth="1"/>
    <col min="3593" max="3593" width="11.85546875" style="233" customWidth="1"/>
    <col min="3594" max="3594" width="14.140625" style="233" customWidth="1"/>
    <col min="3595" max="3595" width="15.7109375" style="233" customWidth="1"/>
    <col min="3596" max="3596" width="19.140625" style="233" customWidth="1"/>
    <col min="3597" max="3597" width="15.5703125" style="233" customWidth="1"/>
    <col min="3598" max="3598" width="11.42578125" style="233" customWidth="1"/>
    <col min="3599" max="3599" width="12.7109375" style="233" customWidth="1"/>
    <col min="3600" max="3600" width="14.140625" style="233" customWidth="1"/>
    <col min="3601" max="3601" width="20.85546875" style="233" customWidth="1"/>
    <col min="3602" max="3602" width="13" style="233" customWidth="1"/>
    <col min="3603" max="3840" width="11.5703125" style="233"/>
    <col min="3841" max="3841" width="25.28515625" style="233" customWidth="1"/>
    <col min="3842" max="3842" width="11.5703125" style="233"/>
    <col min="3843" max="3843" width="10.28515625" style="233" customWidth="1"/>
    <col min="3844" max="3845" width="11.5703125" style="233"/>
    <col min="3846" max="3846" width="11.5703125" style="233" customWidth="1"/>
    <col min="3847" max="3847" width="11.5703125" style="233"/>
    <col min="3848" max="3848" width="16.28515625" style="233" customWidth="1"/>
    <col min="3849" max="3849" width="11.85546875" style="233" customWidth="1"/>
    <col min="3850" max="3850" width="14.140625" style="233" customWidth="1"/>
    <col min="3851" max="3851" width="15.7109375" style="233" customWidth="1"/>
    <col min="3852" max="3852" width="19.140625" style="233" customWidth="1"/>
    <col min="3853" max="3853" width="15.5703125" style="233" customWidth="1"/>
    <col min="3854" max="3854" width="11.42578125" style="233" customWidth="1"/>
    <col min="3855" max="3855" width="12.7109375" style="233" customWidth="1"/>
    <col min="3856" max="3856" width="14.140625" style="233" customWidth="1"/>
    <col min="3857" max="3857" width="20.85546875" style="233" customWidth="1"/>
    <col min="3858" max="3858" width="13" style="233" customWidth="1"/>
    <col min="3859" max="4096" width="11.5703125" style="233"/>
    <col min="4097" max="4097" width="25.28515625" style="233" customWidth="1"/>
    <col min="4098" max="4098" width="11.5703125" style="233"/>
    <col min="4099" max="4099" width="10.28515625" style="233" customWidth="1"/>
    <col min="4100" max="4101" width="11.5703125" style="233"/>
    <col min="4102" max="4102" width="11.5703125" style="233" customWidth="1"/>
    <col min="4103" max="4103" width="11.5703125" style="233"/>
    <col min="4104" max="4104" width="16.28515625" style="233" customWidth="1"/>
    <col min="4105" max="4105" width="11.85546875" style="233" customWidth="1"/>
    <col min="4106" max="4106" width="14.140625" style="233" customWidth="1"/>
    <col min="4107" max="4107" width="15.7109375" style="233" customWidth="1"/>
    <col min="4108" max="4108" width="19.140625" style="233" customWidth="1"/>
    <col min="4109" max="4109" width="15.5703125" style="233" customWidth="1"/>
    <col min="4110" max="4110" width="11.42578125" style="233" customWidth="1"/>
    <col min="4111" max="4111" width="12.7109375" style="233" customWidth="1"/>
    <col min="4112" max="4112" width="14.140625" style="233" customWidth="1"/>
    <col min="4113" max="4113" width="20.85546875" style="233" customWidth="1"/>
    <col min="4114" max="4114" width="13" style="233" customWidth="1"/>
    <col min="4115" max="4352" width="11.5703125" style="233"/>
    <col min="4353" max="4353" width="25.28515625" style="233" customWidth="1"/>
    <col min="4354" max="4354" width="11.5703125" style="233"/>
    <col min="4355" max="4355" width="10.28515625" style="233" customWidth="1"/>
    <col min="4356" max="4357" width="11.5703125" style="233"/>
    <col min="4358" max="4358" width="11.5703125" style="233" customWidth="1"/>
    <col min="4359" max="4359" width="11.5703125" style="233"/>
    <col min="4360" max="4360" width="16.28515625" style="233" customWidth="1"/>
    <col min="4361" max="4361" width="11.85546875" style="233" customWidth="1"/>
    <col min="4362" max="4362" width="14.140625" style="233" customWidth="1"/>
    <col min="4363" max="4363" width="15.7109375" style="233" customWidth="1"/>
    <col min="4364" max="4364" width="19.140625" style="233" customWidth="1"/>
    <col min="4365" max="4365" width="15.5703125" style="233" customWidth="1"/>
    <col min="4366" max="4366" width="11.42578125" style="233" customWidth="1"/>
    <col min="4367" max="4367" width="12.7109375" style="233" customWidth="1"/>
    <col min="4368" max="4368" width="14.140625" style="233" customWidth="1"/>
    <col min="4369" max="4369" width="20.85546875" style="233" customWidth="1"/>
    <col min="4370" max="4370" width="13" style="233" customWidth="1"/>
    <col min="4371" max="4608" width="11.5703125" style="233"/>
    <col min="4609" max="4609" width="25.28515625" style="233" customWidth="1"/>
    <col min="4610" max="4610" width="11.5703125" style="233"/>
    <col min="4611" max="4611" width="10.28515625" style="233" customWidth="1"/>
    <col min="4612" max="4613" width="11.5703125" style="233"/>
    <col min="4614" max="4614" width="11.5703125" style="233" customWidth="1"/>
    <col min="4615" max="4615" width="11.5703125" style="233"/>
    <col min="4616" max="4616" width="16.28515625" style="233" customWidth="1"/>
    <col min="4617" max="4617" width="11.85546875" style="233" customWidth="1"/>
    <col min="4618" max="4618" width="14.140625" style="233" customWidth="1"/>
    <col min="4619" max="4619" width="15.7109375" style="233" customWidth="1"/>
    <col min="4620" max="4620" width="19.140625" style="233" customWidth="1"/>
    <col min="4621" max="4621" width="15.5703125" style="233" customWidth="1"/>
    <col min="4622" max="4622" width="11.42578125" style="233" customWidth="1"/>
    <col min="4623" max="4623" width="12.7109375" style="233" customWidth="1"/>
    <col min="4624" max="4624" width="14.140625" style="233" customWidth="1"/>
    <col min="4625" max="4625" width="20.85546875" style="233" customWidth="1"/>
    <col min="4626" max="4626" width="13" style="233" customWidth="1"/>
    <col min="4627" max="4864" width="11.5703125" style="233"/>
    <col min="4865" max="4865" width="25.28515625" style="233" customWidth="1"/>
    <col min="4866" max="4866" width="11.5703125" style="233"/>
    <col min="4867" max="4867" width="10.28515625" style="233" customWidth="1"/>
    <col min="4868" max="4869" width="11.5703125" style="233"/>
    <col min="4870" max="4870" width="11.5703125" style="233" customWidth="1"/>
    <col min="4871" max="4871" width="11.5703125" style="233"/>
    <col min="4872" max="4872" width="16.28515625" style="233" customWidth="1"/>
    <col min="4873" max="4873" width="11.85546875" style="233" customWidth="1"/>
    <col min="4874" max="4874" width="14.140625" style="233" customWidth="1"/>
    <col min="4875" max="4875" width="15.7109375" style="233" customWidth="1"/>
    <col min="4876" max="4876" width="19.140625" style="233" customWidth="1"/>
    <col min="4877" max="4877" width="15.5703125" style="233" customWidth="1"/>
    <col min="4878" max="4878" width="11.42578125" style="233" customWidth="1"/>
    <col min="4879" max="4879" width="12.7109375" style="233" customWidth="1"/>
    <col min="4880" max="4880" width="14.140625" style="233" customWidth="1"/>
    <col min="4881" max="4881" width="20.85546875" style="233" customWidth="1"/>
    <col min="4882" max="4882" width="13" style="233" customWidth="1"/>
    <col min="4883" max="5120" width="11.5703125" style="233"/>
    <col min="5121" max="5121" width="25.28515625" style="233" customWidth="1"/>
    <col min="5122" max="5122" width="11.5703125" style="233"/>
    <col min="5123" max="5123" width="10.28515625" style="233" customWidth="1"/>
    <col min="5124" max="5125" width="11.5703125" style="233"/>
    <col min="5126" max="5126" width="11.5703125" style="233" customWidth="1"/>
    <col min="5127" max="5127" width="11.5703125" style="233"/>
    <col min="5128" max="5128" width="16.28515625" style="233" customWidth="1"/>
    <col min="5129" max="5129" width="11.85546875" style="233" customWidth="1"/>
    <col min="5130" max="5130" width="14.140625" style="233" customWidth="1"/>
    <col min="5131" max="5131" width="15.7109375" style="233" customWidth="1"/>
    <col min="5132" max="5132" width="19.140625" style="233" customWidth="1"/>
    <col min="5133" max="5133" width="15.5703125" style="233" customWidth="1"/>
    <col min="5134" max="5134" width="11.42578125" style="233" customWidth="1"/>
    <col min="5135" max="5135" width="12.7109375" style="233" customWidth="1"/>
    <col min="5136" max="5136" width="14.140625" style="233" customWidth="1"/>
    <col min="5137" max="5137" width="20.85546875" style="233" customWidth="1"/>
    <col min="5138" max="5138" width="13" style="233" customWidth="1"/>
    <col min="5139" max="5376" width="11.5703125" style="233"/>
    <col min="5377" max="5377" width="25.28515625" style="233" customWidth="1"/>
    <col min="5378" max="5378" width="11.5703125" style="233"/>
    <col min="5379" max="5379" width="10.28515625" style="233" customWidth="1"/>
    <col min="5380" max="5381" width="11.5703125" style="233"/>
    <col min="5382" max="5382" width="11.5703125" style="233" customWidth="1"/>
    <col min="5383" max="5383" width="11.5703125" style="233"/>
    <col min="5384" max="5384" width="16.28515625" style="233" customWidth="1"/>
    <col min="5385" max="5385" width="11.85546875" style="233" customWidth="1"/>
    <col min="5386" max="5386" width="14.140625" style="233" customWidth="1"/>
    <col min="5387" max="5387" width="15.7109375" style="233" customWidth="1"/>
    <col min="5388" max="5388" width="19.140625" style="233" customWidth="1"/>
    <col min="5389" max="5389" width="15.5703125" style="233" customWidth="1"/>
    <col min="5390" max="5390" width="11.42578125" style="233" customWidth="1"/>
    <col min="5391" max="5391" width="12.7109375" style="233" customWidth="1"/>
    <col min="5392" max="5392" width="14.140625" style="233" customWidth="1"/>
    <col min="5393" max="5393" width="20.85546875" style="233" customWidth="1"/>
    <col min="5394" max="5394" width="13" style="233" customWidth="1"/>
    <col min="5395" max="5632" width="11.5703125" style="233"/>
    <col min="5633" max="5633" width="25.28515625" style="233" customWidth="1"/>
    <col min="5634" max="5634" width="11.5703125" style="233"/>
    <col min="5635" max="5635" width="10.28515625" style="233" customWidth="1"/>
    <col min="5636" max="5637" width="11.5703125" style="233"/>
    <col min="5638" max="5638" width="11.5703125" style="233" customWidth="1"/>
    <col min="5639" max="5639" width="11.5703125" style="233"/>
    <col min="5640" max="5640" width="16.28515625" style="233" customWidth="1"/>
    <col min="5641" max="5641" width="11.85546875" style="233" customWidth="1"/>
    <col min="5642" max="5642" width="14.140625" style="233" customWidth="1"/>
    <col min="5643" max="5643" width="15.7109375" style="233" customWidth="1"/>
    <col min="5644" max="5644" width="19.140625" style="233" customWidth="1"/>
    <col min="5645" max="5645" width="15.5703125" style="233" customWidth="1"/>
    <col min="5646" max="5646" width="11.42578125" style="233" customWidth="1"/>
    <col min="5647" max="5647" width="12.7109375" style="233" customWidth="1"/>
    <col min="5648" max="5648" width="14.140625" style="233" customWidth="1"/>
    <col min="5649" max="5649" width="20.85546875" style="233" customWidth="1"/>
    <col min="5650" max="5650" width="13" style="233" customWidth="1"/>
    <col min="5651" max="5888" width="11.5703125" style="233"/>
    <col min="5889" max="5889" width="25.28515625" style="233" customWidth="1"/>
    <col min="5890" max="5890" width="11.5703125" style="233"/>
    <col min="5891" max="5891" width="10.28515625" style="233" customWidth="1"/>
    <col min="5892" max="5893" width="11.5703125" style="233"/>
    <col min="5894" max="5894" width="11.5703125" style="233" customWidth="1"/>
    <col min="5895" max="5895" width="11.5703125" style="233"/>
    <col min="5896" max="5896" width="16.28515625" style="233" customWidth="1"/>
    <col min="5897" max="5897" width="11.85546875" style="233" customWidth="1"/>
    <col min="5898" max="5898" width="14.140625" style="233" customWidth="1"/>
    <col min="5899" max="5899" width="15.7109375" style="233" customWidth="1"/>
    <col min="5900" max="5900" width="19.140625" style="233" customWidth="1"/>
    <col min="5901" max="5901" width="15.5703125" style="233" customWidth="1"/>
    <col min="5902" max="5902" width="11.42578125" style="233" customWidth="1"/>
    <col min="5903" max="5903" width="12.7109375" style="233" customWidth="1"/>
    <col min="5904" max="5904" width="14.140625" style="233" customWidth="1"/>
    <col min="5905" max="5905" width="20.85546875" style="233" customWidth="1"/>
    <col min="5906" max="5906" width="13" style="233" customWidth="1"/>
    <col min="5907" max="6144" width="11.5703125" style="233"/>
    <col min="6145" max="6145" width="25.28515625" style="233" customWidth="1"/>
    <col min="6146" max="6146" width="11.5703125" style="233"/>
    <col min="6147" max="6147" width="10.28515625" style="233" customWidth="1"/>
    <col min="6148" max="6149" width="11.5703125" style="233"/>
    <col min="6150" max="6150" width="11.5703125" style="233" customWidth="1"/>
    <col min="6151" max="6151" width="11.5703125" style="233"/>
    <col min="6152" max="6152" width="16.28515625" style="233" customWidth="1"/>
    <col min="6153" max="6153" width="11.85546875" style="233" customWidth="1"/>
    <col min="6154" max="6154" width="14.140625" style="233" customWidth="1"/>
    <col min="6155" max="6155" width="15.7109375" style="233" customWidth="1"/>
    <col min="6156" max="6156" width="19.140625" style="233" customWidth="1"/>
    <col min="6157" max="6157" width="15.5703125" style="233" customWidth="1"/>
    <col min="6158" max="6158" width="11.42578125" style="233" customWidth="1"/>
    <col min="6159" max="6159" width="12.7109375" style="233" customWidth="1"/>
    <col min="6160" max="6160" width="14.140625" style="233" customWidth="1"/>
    <col min="6161" max="6161" width="20.85546875" style="233" customWidth="1"/>
    <col min="6162" max="6162" width="13" style="233" customWidth="1"/>
    <col min="6163" max="6400" width="11.5703125" style="233"/>
    <col min="6401" max="6401" width="25.28515625" style="233" customWidth="1"/>
    <col min="6402" max="6402" width="11.5703125" style="233"/>
    <col min="6403" max="6403" width="10.28515625" style="233" customWidth="1"/>
    <col min="6404" max="6405" width="11.5703125" style="233"/>
    <col min="6406" max="6406" width="11.5703125" style="233" customWidth="1"/>
    <col min="6407" max="6407" width="11.5703125" style="233"/>
    <col min="6408" max="6408" width="16.28515625" style="233" customWidth="1"/>
    <col min="6409" max="6409" width="11.85546875" style="233" customWidth="1"/>
    <col min="6410" max="6410" width="14.140625" style="233" customWidth="1"/>
    <col min="6411" max="6411" width="15.7109375" style="233" customWidth="1"/>
    <col min="6412" max="6412" width="19.140625" style="233" customWidth="1"/>
    <col min="6413" max="6413" width="15.5703125" style="233" customWidth="1"/>
    <col min="6414" max="6414" width="11.42578125" style="233" customWidth="1"/>
    <col min="6415" max="6415" width="12.7109375" style="233" customWidth="1"/>
    <col min="6416" max="6416" width="14.140625" style="233" customWidth="1"/>
    <col min="6417" max="6417" width="20.85546875" style="233" customWidth="1"/>
    <col min="6418" max="6418" width="13" style="233" customWidth="1"/>
    <col min="6419" max="6656" width="11.5703125" style="233"/>
    <col min="6657" max="6657" width="25.28515625" style="233" customWidth="1"/>
    <col min="6658" max="6658" width="11.5703125" style="233"/>
    <col min="6659" max="6659" width="10.28515625" style="233" customWidth="1"/>
    <col min="6660" max="6661" width="11.5703125" style="233"/>
    <col min="6662" max="6662" width="11.5703125" style="233" customWidth="1"/>
    <col min="6663" max="6663" width="11.5703125" style="233"/>
    <col min="6664" max="6664" width="16.28515625" style="233" customWidth="1"/>
    <col min="6665" max="6665" width="11.85546875" style="233" customWidth="1"/>
    <col min="6666" max="6666" width="14.140625" style="233" customWidth="1"/>
    <col min="6667" max="6667" width="15.7109375" style="233" customWidth="1"/>
    <col min="6668" max="6668" width="19.140625" style="233" customWidth="1"/>
    <col min="6669" max="6669" width="15.5703125" style="233" customWidth="1"/>
    <col min="6670" max="6670" width="11.42578125" style="233" customWidth="1"/>
    <col min="6671" max="6671" width="12.7109375" style="233" customWidth="1"/>
    <col min="6672" max="6672" width="14.140625" style="233" customWidth="1"/>
    <col min="6673" max="6673" width="20.85546875" style="233" customWidth="1"/>
    <col min="6674" max="6674" width="13" style="233" customWidth="1"/>
    <col min="6675" max="6912" width="11.5703125" style="233"/>
    <col min="6913" max="6913" width="25.28515625" style="233" customWidth="1"/>
    <col min="6914" max="6914" width="11.5703125" style="233"/>
    <col min="6915" max="6915" width="10.28515625" style="233" customWidth="1"/>
    <col min="6916" max="6917" width="11.5703125" style="233"/>
    <col min="6918" max="6918" width="11.5703125" style="233" customWidth="1"/>
    <col min="6919" max="6919" width="11.5703125" style="233"/>
    <col min="6920" max="6920" width="16.28515625" style="233" customWidth="1"/>
    <col min="6921" max="6921" width="11.85546875" style="233" customWidth="1"/>
    <col min="6922" max="6922" width="14.140625" style="233" customWidth="1"/>
    <col min="6923" max="6923" width="15.7109375" style="233" customWidth="1"/>
    <col min="6924" max="6924" width="19.140625" style="233" customWidth="1"/>
    <col min="6925" max="6925" width="15.5703125" style="233" customWidth="1"/>
    <col min="6926" max="6926" width="11.42578125" style="233" customWidth="1"/>
    <col min="6927" max="6927" width="12.7109375" style="233" customWidth="1"/>
    <col min="6928" max="6928" width="14.140625" style="233" customWidth="1"/>
    <col min="6929" max="6929" width="20.85546875" style="233" customWidth="1"/>
    <col min="6930" max="6930" width="13" style="233" customWidth="1"/>
    <col min="6931" max="7168" width="11.5703125" style="233"/>
    <col min="7169" max="7169" width="25.28515625" style="233" customWidth="1"/>
    <col min="7170" max="7170" width="11.5703125" style="233"/>
    <col min="7171" max="7171" width="10.28515625" style="233" customWidth="1"/>
    <col min="7172" max="7173" width="11.5703125" style="233"/>
    <col min="7174" max="7174" width="11.5703125" style="233" customWidth="1"/>
    <col min="7175" max="7175" width="11.5703125" style="233"/>
    <col min="7176" max="7176" width="16.28515625" style="233" customWidth="1"/>
    <col min="7177" max="7177" width="11.85546875" style="233" customWidth="1"/>
    <col min="7178" max="7178" width="14.140625" style="233" customWidth="1"/>
    <col min="7179" max="7179" width="15.7109375" style="233" customWidth="1"/>
    <col min="7180" max="7180" width="19.140625" style="233" customWidth="1"/>
    <col min="7181" max="7181" width="15.5703125" style="233" customWidth="1"/>
    <col min="7182" max="7182" width="11.42578125" style="233" customWidth="1"/>
    <col min="7183" max="7183" width="12.7109375" style="233" customWidth="1"/>
    <col min="7184" max="7184" width="14.140625" style="233" customWidth="1"/>
    <col min="7185" max="7185" width="20.85546875" style="233" customWidth="1"/>
    <col min="7186" max="7186" width="13" style="233" customWidth="1"/>
    <col min="7187" max="7424" width="11.5703125" style="233"/>
    <col min="7425" max="7425" width="25.28515625" style="233" customWidth="1"/>
    <col min="7426" max="7426" width="11.5703125" style="233"/>
    <col min="7427" max="7427" width="10.28515625" style="233" customWidth="1"/>
    <col min="7428" max="7429" width="11.5703125" style="233"/>
    <col min="7430" max="7430" width="11.5703125" style="233" customWidth="1"/>
    <col min="7431" max="7431" width="11.5703125" style="233"/>
    <col min="7432" max="7432" width="16.28515625" style="233" customWidth="1"/>
    <col min="7433" max="7433" width="11.85546875" style="233" customWidth="1"/>
    <col min="7434" max="7434" width="14.140625" style="233" customWidth="1"/>
    <col min="7435" max="7435" width="15.7109375" style="233" customWidth="1"/>
    <col min="7436" max="7436" width="19.140625" style="233" customWidth="1"/>
    <col min="7437" max="7437" width="15.5703125" style="233" customWidth="1"/>
    <col min="7438" max="7438" width="11.42578125" style="233" customWidth="1"/>
    <col min="7439" max="7439" width="12.7109375" style="233" customWidth="1"/>
    <col min="7440" max="7440" width="14.140625" style="233" customWidth="1"/>
    <col min="7441" max="7441" width="20.85546875" style="233" customWidth="1"/>
    <col min="7442" max="7442" width="13" style="233" customWidth="1"/>
    <col min="7443" max="7680" width="11.5703125" style="233"/>
    <col min="7681" max="7681" width="25.28515625" style="233" customWidth="1"/>
    <col min="7682" max="7682" width="11.5703125" style="233"/>
    <col min="7683" max="7683" width="10.28515625" style="233" customWidth="1"/>
    <col min="7684" max="7685" width="11.5703125" style="233"/>
    <col min="7686" max="7686" width="11.5703125" style="233" customWidth="1"/>
    <col min="7687" max="7687" width="11.5703125" style="233"/>
    <col min="7688" max="7688" width="16.28515625" style="233" customWidth="1"/>
    <col min="7689" max="7689" width="11.85546875" style="233" customWidth="1"/>
    <col min="7690" max="7690" width="14.140625" style="233" customWidth="1"/>
    <col min="7691" max="7691" width="15.7109375" style="233" customWidth="1"/>
    <col min="7692" max="7692" width="19.140625" style="233" customWidth="1"/>
    <col min="7693" max="7693" width="15.5703125" style="233" customWidth="1"/>
    <col min="7694" max="7694" width="11.42578125" style="233" customWidth="1"/>
    <col min="7695" max="7695" width="12.7109375" style="233" customWidth="1"/>
    <col min="7696" max="7696" width="14.140625" style="233" customWidth="1"/>
    <col min="7697" max="7697" width="20.85546875" style="233" customWidth="1"/>
    <col min="7698" max="7698" width="13" style="233" customWidth="1"/>
    <col min="7699" max="7936" width="11.5703125" style="233"/>
    <col min="7937" max="7937" width="25.28515625" style="233" customWidth="1"/>
    <col min="7938" max="7938" width="11.5703125" style="233"/>
    <col min="7939" max="7939" width="10.28515625" style="233" customWidth="1"/>
    <col min="7940" max="7941" width="11.5703125" style="233"/>
    <col min="7942" max="7942" width="11.5703125" style="233" customWidth="1"/>
    <col min="7943" max="7943" width="11.5703125" style="233"/>
    <col min="7944" max="7944" width="16.28515625" style="233" customWidth="1"/>
    <col min="7945" max="7945" width="11.85546875" style="233" customWidth="1"/>
    <col min="7946" max="7946" width="14.140625" style="233" customWidth="1"/>
    <col min="7947" max="7947" width="15.7109375" style="233" customWidth="1"/>
    <col min="7948" max="7948" width="19.140625" style="233" customWidth="1"/>
    <col min="7949" max="7949" width="15.5703125" style="233" customWidth="1"/>
    <col min="7950" max="7950" width="11.42578125" style="233" customWidth="1"/>
    <col min="7951" max="7951" width="12.7109375" style="233" customWidth="1"/>
    <col min="7952" max="7952" width="14.140625" style="233" customWidth="1"/>
    <col min="7953" max="7953" width="20.85546875" style="233" customWidth="1"/>
    <col min="7954" max="7954" width="13" style="233" customWidth="1"/>
    <col min="7955" max="8192" width="11.5703125" style="233"/>
    <col min="8193" max="8193" width="25.28515625" style="233" customWidth="1"/>
    <col min="8194" max="8194" width="11.5703125" style="233"/>
    <col min="8195" max="8195" width="10.28515625" style="233" customWidth="1"/>
    <col min="8196" max="8197" width="11.5703125" style="233"/>
    <col min="8198" max="8198" width="11.5703125" style="233" customWidth="1"/>
    <col min="8199" max="8199" width="11.5703125" style="233"/>
    <col min="8200" max="8200" width="16.28515625" style="233" customWidth="1"/>
    <col min="8201" max="8201" width="11.85546875" style="233" customWidth="1"/>
    <col min="8202" max="8202" width="14.140625" style="233" customWidth="1"/>
    <col min="8203" max="8203" width="15.7109375" style="233" customWidth="1"/>
    <col min="8204" max="8204" width="19.140625" style="233" customWidth="1"/>
    <col min="8205" max="8205" width="15.5703125" style="233" customWidth="1"/>
    <col min="8206" max="8206" width="11.42578125" style="233" customWidth="1"/>
    <col min="8207" max="8207" width="12.7109375" style="233" customWidth="1"/>
    <col min="8208" max="8208" width="14.140625" style="233" customWidth="1"/>
    <col min="8209" max="8209" width="20.85546875" style="233" customWidth="1"/>
    <col min="8210" max="8210" width="13" style="233" customWidth="1"/>
    <col min="8211" max="8448" width="11.5703125" style="233"/>
    <col min="8449" max="8449" width="25.28515625" style="233" customWidth="1"/>
    <col min="8450" max="8450" width="11.5703125" style="233"/>
    <col min="8451" max="8451" width="10.28515625" style="233" customWidth="1"/>
    <col min="8452" max="8453" width="11.5703125" style="233"/>
    <col min="8454" max="8454" width="11.5703125" style="233" customWidth="1"/>
    <col min="8455" max="8455" width="11.5703125" style="233"/>
    <col min="8456" max="8456" width="16.28515625" style="233" customWidth="1"/>
    <col min="8457" max="8457" width="11.85546875" style="233" customWidth="1"/>
    <col min="8458" max="8458" width="14.140625" style="233" customWidth="1"/>
    <col min="8459" max="8459" width="15.7109375" style="233" customWidth="1"/>
    <col min="8460" max="8460" width="19.140625" style="233" customWidth="1"/>
    <col min="8461" max="8461" width="15.5703125" style="233" customWidth="1"/>
    <col min="8462" max="8462" width="11.42578125" style="233" customWidth="1"/>
    <col min="8463" max="8463" width="12.7109375" style="233" customWidth="1"/>
    <col min="8464" max="8464" width="14.140625" style="233" customWidth="1"/>
    <col min="8465" max="8465" width="20.85546875" style="233" customWidth="1"/>
    <col min="8466" max="8466" width="13" style="233" customWidth="1"/>
    <col min="8467" max="8704" width="11.5703125" style="233"/>
    <col min="8705" max="8705" width="25.28515625" style="233" customWidth="1"/>
    <col min="8706" max="8706" width="11.5703125" style="233"/>
    <col min="8707" max="8707" width="10.28515625" style="233" customWidth="1"/>
    <col min="8708" max="8709" width="11.5703125" style="233"/>
    <col min="8710" max="8710" width="11.5703125" style="233" customWidth="1"/>
    <col min="8711" max="8711" width="11.5703125" style="233"/>
    <col min="8712" max="8712" width="16.28515625" style="233" customWidth="1"/>
    <col min="8713" max="8713" width="11.85546875" style="233" customWidth="1"/>
    <col min="8714" max="8714" width="14.140625" style="233" customWidth="1"/>
    <col min="8715" max="8715" width="15.7109375" style="233" customWidth="1"/>
    <col min="8716" max="8716" width="19.140625" style="233" customWidth="1"/>
    <col min="8717" max="8717" width="15.5703125" style="233" customWidth="1"/>
    <col min="8718" max="8718" width="11.42578125" style="233" customWidth="1"/>
    <col min="8719" max="8719" width="12.7109375" style="233" customWidth="1"/>
    <col min="8720" max="8720" width="14.140625" style="233" customWidth="1"/>
    <col min="8721" max="8721" width="20.85546875" style="233" customWidth="1"/>
    <col min="8722" max="8722" width="13" style="233" customWidth="1"/>
    <col min="8723" max="8960" width="11.5703125" style="233"/>
    <col min="8961" max="8961" width="25.28515625" style="233" customWidth="1"/>
    <col min="8962" max="8962" width="11.5703125" style="233"/>
    <col min="8963" max="8963" width="10.28515625" style="233" customWidth="1"/>
    <col min="8964" max="8965" width="11.5703125" style="233"/>
    <col min="8966" max="8966" width="11.5703125" style="233" customWidth="1"/>
    <col min="8967" max="8967" width="11.5703125" style="233"/>
    <col min="8968" max="8968" width="16.28515625" style="233" customWidth="1"/>
    <col min="8969" max="8969" width="11.85546875" style="233" customWidth="1"/>
    <col min="8970" max="8970" width="14.140625" style="233" customWidth="1"/>
    <col min="8971" max="8971" width="15.7109375" style="233" customWidth="1"/>
    <col min="8972" max="8972" width="19.140625" style="233" customWidth="1"/>
    <col min="8973" max="8973" width="15.5703125" style="233" customWidth="1"/>
    <col min="8974" max="8974" width="11.42578125" style="233" customWidth="1"/>
    <col min="8975" max="8975" width="12.7109375" style="233" customWidth="1"/>
    <col min="8976" max="8976" width="14.140625" style="233" customWidth="1"/>
    <col min="8977" max="8977" width="20.85546875" style="233" customWidth="1"/>
    <col min="8978" max="8978" width="13" style="233" customWidth="1"/>
    <col min="8979" max="9216" width="11.5703125" style="233"/>
    <col min="9217" max="9217" width="25.28515625" style="233" customWidth="1"/>
    <col min="9218" max="9218" width="11.5703125" style="233"/>
    <col min="9219" max="9219" width="10.28515625" style="233" customWidth="1"/>
    <col min="9220" max="9221" width="11.5703125" style="233"/>
    <col min="9222" max="9222" width="11.5703125" style="233" customWidth="1"/>
    <col min="9223" max="9223" width="11.5703125" style="233"/>
    <col min="9224" max="9224" width="16.28515625" style="233" customWidth="1"/>
    <col min="9225" max="9225" width="11.85546875" style="233" customWidth="1"/>
    <col min="9226" max="9226" width="14.140625" style="233" customWidth="1"/>
    <col min="9227" max="9227" width="15.7109375" style="233" customWidth="1"/>
    <col min="9228" max="9228" width="19.140625" style="233" customWidth="1"/>
    <col min="9229" max="9229" width="15.5703125" style="233" customWidth="1"/>
    <col min="9230" max="9230" width="11.42578125" style="233" customWidth="1"/>
    <col min="9231" max="9231" width="12.7109375" style="233" customWidth="1"/>
    <col min="9232" max="9232" width="14.140625" style="233" customWidth="1"/>
    <col min="9233" max="9233" width="20.85546875" style="233" customWidth="1"/>
    <col min="9234" max="9234" width="13" style="233" customWidth="1"/>
    <col min="9235" max="9472" width="11.5703125" style="233"/>
    <col min="9473" max="9473" width="25.28515625" style="233" customWidth="1"/>
    <col min="9474" max="9474" width="11.5703125" style="233"/>
    <col min="9475" max="9475" width="10.28515625" style="233" customWidth="1"/>
    <col min="9476" max="9477" width="11.5703125" style="233"/>
    <col min="9478" max="9478" width="11.5703125" style="233" customWidth="1"/>
    <col min="9479" max="9479" width="11.5703125" style="233"/>
    <col min="9480" max="9480" width="16.28515625" style="233" customWidth="1"/>
    <col min="9481" max="9481" width="11.85546875" style="233" customWidth="1"/>
    <col min="9482" max="9482" width="14.140625" style="233" customWidth="1"/>
    <col min="9483" max="9483" width="15.7109375" style="233" customWidth="1"/>
    <col min="9484" max="9484" width="19.140625" style="233" customWidth="1"/>
    <col min="9485" max="9485" width="15.5703125" style="233" customWidth="1"/>
    <col min="9486" max="9486" width="11.42578125" style="233" customWidth="1"/>
    <col min="9487" max="9487" width="12.7109375" style="233" customWidth="1"/>
    <col min="9488" max="9488" width="14.140625" style="233" customWidth="1"/>
    <col min="9489" max="9489" width="20.85546875" style="233" customWidth="1"/>
    <col min="9490" max="9490" width="13" style="233" customWidth="1"/>
    <col min="9491" max="9728" width="11.5703125" style="233"/>
    <col min="9729" max="9729" width="25.28515625" style="233" customWidth="1"/>
    <col min="9730" max="9730" width="11.5703125" style="233"/>
    <col min="9731" max="9731" width="10.28515625" style="233" customWidth="1"/>
    <col min="9732" max="9733" width="11.5703125" style="233"/>
    <col min="9734" max="9734" width="11.5703125" style="233" customWidth="1"/>
    <col min="9735" max="9735" width="11.5703125" style="233"/>
    <col min="9736" max="9736" width="16.28515625" style="233" customWidth="1"/>
    <col min="9737" max="9737" width="11.85546875" style="233" customWidth="1"/>
    <col min="9738" max="9738" width="14.140625" style="233" customWidth="1"/>
    <col min="9739" max="9739" width="15.7109375" style="233" customWidth="1"/>
    <col min="9740" max="9740" width="19.140625" style="233" customWidth="1"/>
    <col min="9741" max="9741" width="15.5703125" style="233" customWidth="1"/>
    <col min="9742" max="9742" width="11.42578125" style="233" customWidth="1"/>
    <col min="9743" max="9743" width="12.7109375" style="233" customWidth="1"/>
    <col min="9744" max="9744" width="14.140625" style="233" customWidth="1"/>
    <col min="9745" max="9745" width="20.85546875" style="233" customWidth="1"/>
    <col min="9746" max="9746" width="13" style="233" customWidth="1"/>
    <col min="9747" max="9984" width="11.5703125" style="233"/>
    <col min="9985" max="9985" width="25.28515625" style="233" customWidth="1"/>
    <col min="9986" max="9986" width="11.5703125" style="233"/>
    <col min="9987" max="9987" width="10.28515625" style="233" customWidth="1"/>
    <col min="9988" max="9989" width="11.5703125" style="233"/>
    <col min="9990" max="9990" width="11.5703125" style="233" customWidth="1"/>
    <col min="9991" max="9991" width="11.5703125" style="233"/>
    <col min="9992" max="9992" width="16.28515625" style="233" customWidth="1"/>
    <col min="9993" max="9993" width="11.85546875" style="233" customWidth="1"/>
    <col min="9994" max="9994" width="14.140625" style="233" customWidth="1"/>
    <col min="9995" max="9995" width="15.7109375" style="233" customWidth="1"/>
    <col min="9996" max="9996" width="19.140625" style="233" customWidth="1"/>
    <col min="9997" max="9997" width="15.5703125" style="233" customWidth="1"/>
    <col min="9998" max="9998" width="11.42578125" style="233" customWidth="1"/>
    <col min="9999" max="9999" width="12.7109375" style="233" customWidth="1"/>
    <col min="10000" max="10000" width="14.140625" style="233" customWidth="1"/>
    <col min="10001" max="10001" width="20.85546875" style="233" customWidth="1"/>
    <col min="10002" max="10002" width="13" style="233" customWidth="1"/>
    <col min="10003" max="10240" width="11.5703125" style="233"/>
    <col min="10241" max="10241" width="25.28515625" style="233" customWidth="1"/>
    <col min="10242" max="10242" width="11.5703125" style="233"/>
    <col min="10243" max="10243" width="10.28515625" style="233" customWidth="1"/>
    <col min="10244" max="10245" width="11.5703125" style="233"/>
    <col min="10246" max="10246" width="11.5703125" style="233" customWidth="1"/>
    <col min="10247" max="10247" width="11.5703125" style="233"/>
    <col min="10248" max="10248" width="16.28515625" style="233" customWidth="1"/>
    <col min="10249" max="10249" width="11.85546875" style="233" customWidth="1"/>
    <col min="10250" max="10250" width="14.140625" style="233" customWidth="1"/>
    <col min="10251" max="10251" width="15.7109375" style="233" customWidth="1"/>
    <col min="10252" max="10252" width="19.140625" style="233" customWidth="1"/>
    <col min="10253" max="10253" width="15.5703125" style="233" customWidth="1"/>
    <col min="10254" max="10254" width="11.42578125" style="233" customWidth="1"/>
    <col min="10255" max="10255" width="12.7109375" style="233" customWidth="1"/>
    <col min="10256" max="10256" width="14.140625" style="233" customWidth="1"/>
    <col min="10257" max="10257" width="20.85546875" style="233" customWidth="1"/>
    <col min="10258" max="10258" width="13" style="233" customWidth="1"/>
    <col min="10259" max="10496" width="11.5703125" style="233"/>
    <col min="10497" max="10497" width="25.28515625" style="233" customWidth="1"/>
    <col min="10498" max="10498" width="11.5703125" style="233"/>
    <col min="10499" max="10499" width="10.28515625" style="233" customWidth="1"/>
    <col min="10500" max="10501" width="11.5703125" style="233"/>
    <col min="10502" max="10502" width="11.5703125" style="233" customWidth="1"/>
    <col min="10503" max="10503" width="11.5703125" style="233"/>
    <col min="10504" max="10504" width="16.28515625" style="233" customWidth="1"/>
    <col min="10505" max="10505" width="11.85546875" style="233" customWidth="1"/>
    <col min="10506" max="10506" width="14.140625" style="233" customWidth="1"/>
    <col min="10507" max="10507" width="15.7109375" style="233" customWidth="1"/>
    <col min="10508" max="10508" width="19.140625" style="233" customWidth="1"/>
    <col min="10509" max="10509" width="15.5703125" style="233" customWidth="1"/>
    <col min="10510" max="10510" width="11.42578125" style="233" customWidth="1"/>
    <col min="10511" max="10511" width="12.7109375" style="233" customWidth="1"/>
    <col min="10512" max="10512" width="14.140625" style="233" customWidth="1"/>
    <col min="10513" max="10513" width="20.85546875" style="233" customWidth="1"/>
    <col min="10514" max="10514" width="13" style="233" customWidth="1"/>
    <col min="10515" max="10752" width="11.5703125" style="233"/>
    <col min="10753" max="10753" width="25.28515625" style="233" customWidth="1"/>
    <col min="10754" max="10754" width="11.5703125" style="233"/>
    <col min="10755" max="10755" width="10.28515625" style="233" customWidth="1"/>
    <col min="10756" max="10757" width="11.5703125" style="233"/>
    <col min="10758" max="10758" width="11.5703125" style="233" customWidth="1"/>
    <col min="10759" max="10759" width="11.5703125" style="233"/>
    <col min="10760" max="10760" width="16.28515625" style="233" customWidth="1"/>
    <col min="10761" max="10761" width="11.85546875" style="233" customWidth="1"/>
    <col min="10762" max="10762" width="14.140625" style="233" customWidth="1"/>
    <col min="10763" max="10763" width="15.7109375" style="233" customWidth="1"/>
    <col min="10764" max="10764" width="19.140625" style="233" customWidth="1"/>
    <col min="10765" max="10765" width="15.5703125" style="233" customWidth="1"/>
    <col min="10766" max="10766" width="11.42578125" style="233" customWidth="1"/>
    <col min="10767" max="10767" width="12.7109375" style="233" customWidth="1"/>
    <col min="10768" max="10768" width="14.140625" style="233" customWidth="1"/>
    <col min="10769" max="10769" width="20.85546875" style="233" customWidth="1"/>
    <col min="10770" max="10770" width="13" style="233" customWidth="1"/>
    <col min="10771" max="11008" width="11.5703125" style="233"/>
    <col min="11009" max="11009" width="25.28515625" style="233" customWidth="1"/>
    <col min="11010" max="11010" width="11.5703125" style="233"/>
    <col min="11011" max="11011" width="10.28515625" style="233" customWidth="1"/>
    <col min="11012" max="11013" width="11.5703125" style="233"/>
    <col min="11014" max="11014" width="11.5703125" style="233" customWidth="1"/>
    <col min="11015" max="11015" width="11.5703125" style="233"/>
    <col min="11016" max="11016" width="16.28515625" style="233" customWidth="1"/>
    <col min="11017" max="11017" width="11.85546875" style="233" customWidth="1"/>
    <col min="11018" max="11018" width="14.140625" style="233" customWidth="1"/>
    <col min="11019" max="11019" width="15.7109375" style="233" customWidth="1"/>
    <col min="11020" max="11020" width="19.140625" style="233" customWidth="1"/>
    <col min="11021" max="11021" width="15.5703125" style="233" customWidth="1"/>
    <col min="11022" max="11022" width="11.42578125" style="233" customWidth="1"/>
    <col min="11023" max="11023" width="12.7109375" style="233" customWidth="1"/>
    <col min="11024" max="11024" width="14.140625" style="233" customWidth="1"/>
    <col min="11025" max="11025" width="20.85546875" style="233" customWidth="1"/>
    <col min="11026" max="11026" width="13" style="233" customWidth="1"/>
    <col min="11027" max="11264" width="11.5703125" style="233"/>
    <col min="11265" max="11265" width="25.28515625" style="233" customWidth="1"/>
    <col min="11266" max="11266" width="11.5703125" style="233"/>
    <col min="11267" max="11267" width="10.28515625" style="233" customWidth="1"/>
    <col min="11268" max="11269" width="11.5703125" style="233"/>
    <col min="11270" max="11270" width="11.5703125" style="233" customWidth="1"/>
    <col min="11271" max="11271" width="11.5703125" style="233"/>
    <col min="11272" max="11272" width="16.28515625" style="233" customWidth="1"/>
    <col min="11273" max="11273" width="11.85546875" style="233" customWidth="1"/>
    <col min="11274" max="11274" width="14.140625" style="233" customWidth="1"/>
    <col min="11275" max="11275" width="15.7109375" style="233" customWidth="1"/>
    <col min="11276" max="11276" width="19.140625" style="233" customWidth="1"/>
    <col min="11277" max="11277" width="15.5703125" style="233" customWidth="1"/>
    <col min="11278" max="11278" width="11.42578125" style="233" customWidth="1"/>
    <col min="11279" max="11279" width="12.7109375" style="233" customWidth="1"/>
    <col min="11280" max="11280" width="14.140625" style="233" customWidth="1"/>
    <col min="11281" max="11281" width="20.85546875" style="233" customWidth="1"/>
    <col min="11282" max="11282" width="13" style="233" customWidth="1"/>
    <col min="11283" max="11520" width="11.5703125" style="233"/>
    <col min="11521" max="11521" width="25.28515625" style="233" customWidth="1"/>
    <col min="11522" max="11522" width="11.5703125" style="233"/>
    <col min="11523" max="11523" width="10.28515625" style="233" customWidth="1"/>
    <col min="11524" max="11525" width="11.5703125" style="233"/>
    <col min="11526" max="11526" width="11.5703125" style="233" customWidth="1"/>
    <col min="11527" max="11527" width="11.5703125" style="233"/>
    <col min="11528" max="11528" width="16.28515625" style="233" customWidth="1"/>
    <col min="11529" max="11529" width="11.85546875" style="233" customWidth="1"/>
    <col min="11530" max="11530" width="14.140625" style="233" customWidth="1"/>
    <col min="11531" max="11531" width="15.7109375" style="233" customWidth="1"/>
    <col min="11532" max="11532" width="19.140625" style="233" customWidth="1"/>
    <col min="11533" max="11533" width="15.5703125" style="233" customWidth="1"/>
    <col min="11534" max="11534" width="11.42578125" style="233" customWidth="1"/>
    <col min="11535" max="11535" width="12.7109375" style="233" customWidth="1"/>
    <col min="11536" max="11536" width="14.140625" style="233" customWidth="1"/>
    <col min="11537" max="11537" width="20.85546875" style="233" customWidth="1"/>
    <col min="11538" max="11538" width="13" style="233" customWidth="1"/>
    <col min="11539" max="11776" width="11.5703125" style="233"/>
    <col min="11777" max="11777" width="25.28515625" style="233" customWidth="1"/>
    <col min="11778" max="11778" width="11.5703125" style="233"/>
    <col min="11779" max="11779" width="10.28515625" style="233" customWidth="1"/>
    <col min="11780" max="11781" width="11.5703125" style="233"/>
    <col min="11782" max="11782" width="11.5703125" style="233" customWidth="1"/>
    <col min="11783" max="11783" width="11.5703125" style="233"/>
    <col min="11784" max="11784" width="16.28515625" style="233" customWidth="1"/>
    <col min="11785" max="11785" width="11.85546875" style="233" customWidth="1"/>
    <col min="11786" max="11786" width="14.140625" style="233" customWidth="1"/>
    <col min="11787" max="11787" width="15.7109375" style="233" customWidth="1"/>
    <col min="11788" max="11788" width="19.140625" style="233" customWidth="1"/>
    <col min="11789" max="11789" width="15.5703125" style="233" customWidth="1"/>
    <col min="11790" max="11790" width="11.42578125" style="233" customWidth="1"/>
    <col min="11791" max="11791" width="12.7109375" style="233" customWidth="1"/>
    <col min="11792" max="11792" width="14.140625" style="233" customWidth="1"/>
    <col min="11793" max="11793" width="20.85546875" style="233" customWidth="1"/>
    <col min="11794" max="11794" width="13" style="233" customWidth="1"/>
    <col min="11795" max="12032" width="11.5703125" style="233"/>
    <col min="12033" max="12033" width="25.28515625" style="233" customWidth="1"/>
    <col min="12034" max="12034" width="11.5703125" style="233"/>
    <col min="12035" max="12035" width="10.28515625" style="233" customWidth="1"/>
    <col min="12036" max="12037" width="11.5703125" style="233"/>
    <col min="12038" max="12038" width="11.5703125" style="233" customWidth="1"/>
    <col min="12039" max="12039" width="11.5703125" style="233"/>
    <col min="12040" max="12040" width="16.28515625" style="233" customWidth="1"/>
    <col min="12041" max="12041" width="11.85546875" style="233" customWidth="1"/>
    <col min="12042" max="12042" width="14.140625" style="233" customWidth="1"/>
    <col min="12043" max="12043" width="15.7109375" style="233" customWidth="1"/>
    <col min="12044" max="12044" width="19.140625" style="233" customWidth="1"/>
    <col min="12045" max="12045" width="15.5703125" style="233" customWidth="1"/>
    <col min="12046" max="12046" width="11.42578125" style="233" customWidth="1"/>
    <col min="12047" max="12047" width="12.7109375" style="233" customWidth="1"/>
    <col min="12048" max="12048" width="14.140625" style="233" customWidth="1"/>
    <col min="12049" max="12049" width="20.85546875" style="233" customWidth="1"/>
    <col min="12050" max="12050" width="13" style="233" customWidth="1"/>
    <col min="12051" max="12288" width="11.5703125" style="233"/>
    <col min="12289" max="12289" width="25.28515625" style="233" customWidth="1"/>
    <col min="12290" max="12290" width="11.5703125" style="233"/>
    <col min="12291" max="12291" width="10.28515625" style="233" customWidth="1"/>
    <col min="12292" max="12293" width="11.5703125" style="233"/>
    <col min="12294" max="12294" width="11.5703125" style="233" customWidth="1"/>
    <col min="12295" max="12295" width="11.5703125" style="233"/>
    <col min="12296" max="12296" width="16.28515625" style="233" customWidth="1"/>
    <col min="12297" max="12297" width="11.85546875" style="233" customWidth="1"/>
    <col min="12298" max="12298" width="14.140625" style="233" customWidth="1"/>
    <col min="12299" max="12299" width="15.7109375" style="233" customWidth="1"/>
    <col min="12300" max="12300" width="19.140625" style="233" customWidth="1"/>
    <col min="12301" max="12301" width="15.5703125" style="233" customWidth="1"/>
    <col min="12302" max="12302" width="11.42578125" style="233" customWidth="1"/>
    <col min="12303" max="12303" width="12.7109375" style="233" customWidth="1"/>
    <col min="12304" max="12304" width="14.140625" style="233" customWidth="1"/>
    <col min="12305" max="12305" width="20.85546875" style="233" customWidth="1"/>
    <col min="12306" max="12306" width="13" style="233" customWidth="1"/>
    <col min="12307" max="12544" width="11.5703125" style="233"/>
    <col min="12545" max="12545" width="25.28515625" style="233" customWidth="1"/>
    <col min="12546" max="12546" width="11.5703125" style="233"/>
    <col min="12547" max="12547" width="10.28515625" style="233" customWidth="1"/>
    <col min="12548" max="12549" width="11.5703125" style="233"/>
    <col min="12550" max="12550" width="11.5703125" style="233" customWidth="1"/>
    <col min="12551" max="12551" width="11.5703125" style="233"/>
    <col min="12552" max="12552" width="16.28515625" style="233" customWidth="1"/>
    <col min="12553" max="12553" width="11.85546875" style="233" customWidth="1"/>
    <col min="12554" max="12554" width="14.140625" style="233" customWidth="1"/>
    <col min="12555" max="12555" width="15.7109375" style="233" customWidth="1"/>
    <col min="12556" max="12556" width="19.140625" style="233" customWidth="1"/>
    <col min="12557" max="12557" width="15.5703125" style="233" customWidth="1"/>
    <col min="12558" max="12558" width="11.42578125" style="233" customWidth="1"/>
    <col min="12559" max="12559" width="12.7109375" style="233" customWidth="1"/>
    <col min="12560" max="12560" width="14.140625" style="233" customWidth="1"/>
    <col min="12561" max="12561" width="20.85546875" style="233" customWidth="1"/>
    <col min="12562" max="12562" width="13" style="233" customWidth="1"/>
    <col min="12563" max="12800" width="11.5703125" style="233"/>
    <col min="12801" max="12801" width="25.28515625" style="233" customWidth="1"/>
    <col min="12802" max="12802" width="11.5703125" style="233"/>
    <col min="12803" max="12803" width="10.28515625" style="233" customWidth="1"/>
    <col min="12804" max="12805" width="11.5703125" style="233"/>
    <col min="12806" max="12806" width="11.5703125" style="233" customWidth="1"/>
    <col min="12807" max="12807" width="11.5703125" style="233"/>
    <col min="12808" max="12808" width="16.28515625" style="233" customWidth="1"/>
    <col min="12809" max="12809" width="11.85546875" style="233" customWidth="1"/>
    <col min="12810" max="12810" width="14.140625" style="233" customWidth="1"/>
    <col min="12811" max="12811" width="15.7109375" style="233" customWidth="1"/>
    <col min="12812" max="12812" width="19.140625" style="233" customWidth="1"/>
    <col min="12813" max="12813" width="15.5703125" style="233" customWidth="1"/>
    <col min="12814" max="12814" width="11.42578125" style="233" customWidth="1"/>
    <col min="12815" max="12815" width="12.7109375" style="233" customWidth="1"/>
    <col min="12816" max="12816" width="14.140625" style="233" customWidth="1"/>
    <col min="12817" max="12817" width="20.85546875" style="233" customWidth="1"/>
    <col min="12818" max="12818" width="13" style="233" customWidth="1"/>
    <col min="12819" max="13056" width="11.5703125" style="233"/>
    <col min="13057" max="13057" width="25.28515625" style="233" customWidth="1"/>
    <col min="13058" max="13058" width="11.5703125" style="233"/>
    <col min="13059" max="13059" width="10.28515625" style="233" customWidth="1"/>
    <col min="13060" max="13061" width="11.5703125" style="233"/>
    <col min="13062" max="13062" width="11.5703125" style="233" customWidth="1"/>
    <col min="13063" max="13063" width="11.5703125" style="233"/>
    <col min="13064" max="13064" width="16.28515625" style="233" customWidth="1"/>
    <col min="13065" max="13065" width="11.85546875" style="233" customWidth="1"/>
    <col min="13066" max="13066" width="14.140625" style="233" customWidth="1"/>
    <col min="13067" max="13067" width="15.7109375" style="233" customWidth="1"/>
    <col min="13068" max="13068" width="19.140625" style="233" customWidth="1"/>
    <col min="13069" max="13069" width="15.5703125" style="233" customWidth="1"/>
    <col min="13070" max="13070" width="11.42578125" style="233" customWidth="1"/>
    <col min="13071" max="13071" width="12.7109375" style="233" customWidth="1"/>
    <col min="13072" max="13072" width="14.140625" style="233" customWidth="1"/>
    <col min="13073" max="13073" width="20.85546875" style="233" customWidth="1"/>
    <col min="13074" max="13074" width="13" style="233" customWidth="1"/>
    <col min="13075" max="13312" width="11.5703125" style="233"/>
    <col min="13313" max="13313" width="25.28515625" style="233" customWidth="1"/>
    <col min="13314" max="13314" width="11.5703125" style="233"/>
    <col min="13315" max="13315" width="10.28515625" style="233" customWidth="1"/>
    <col min="13316" max="13317" width="11.5703125" style="233"/>
    <col min="13318" max="13318" width="11.5703125" style="233" customWidth="1"/>
    <col min="13319" max="13319" width="11.5703125" style="233"/>
    <col min="13320" max="13320" width="16.28515625" style="233" customWidth="1"/>
    <col min="13321" max="13321" width="11.85546875" style="233" customWidth="1"/>
    <col min="13322" max="13322" width="14.140625" style="233" customWidth="1"/>
    <col min="13323" max="13323" width="15.7109375" style="233" customWidth="1"/>
    <col min="13324" max="13324" width="19.140625" style="233" customWidth="1"/>
    <col min="13325" max="13325" width="15.5703125" style="233" customWidth="1"/>
    <col min="13326" max="13326" width="11.42578125" style="233" customWidth="1"/>
    <col min="13327" max="13327" width="12.7109375" style="233" customWidth="1"/>
    <col min="13328" max="13328" width="14.140625" style="233" customWidth="1"/>
    <col min="13329" max="13329" width="20.85546875" style="233" customWidth="1"/>
    <col min="13330" max="13330" width="13" style="233" customWidth="1"/>
    <col min="13331" max="13568" width="11.5703125" style="233"/>
    <col min="13569" max="13569" width="25.28515625" style="233" customWidth="1"/>
    <col min="13570" max="13570" width="11.5703125" style="233"/>
    <col min="13571" max="13571" width="10.28515625" style="233" customWidth="1"/>
    <col min="13572" max="13573" width="11.5703125" style="233"/>
    <col min="13574" max="13574" width="11.5703125" style="233" customWidth="1"/>
    <col min="13575" max="13575" width="11.5703125" style="233"/>
    <col min="13576" max="13576" width="16.28515625" style="233" customWidth="1"/>
    <col min="13577" max="13577" width="11.85546875" style="233" customWidth="1"/>
    <col min="13578" max="13578" width="14.140625" style="233" customWidth="1"/>
    <col min="13579" max="13579" width="15.7109375" style="233" customWidth="1"/>
    <col min="13580" max="13580" width="19.140625" style="233" customWidth="1"/>
    <col min="13581" max="13581" width="15.5703125" style="233" customWidth="1"/>
    <col min="13582" max="13582" width="11.42578125" style="233" customWidth="1"/>
    <col min="13583" max="13583" width="12.7109375" style="233" customWidth="1"/>
    <col min="13584" max="13584" width="14.140625" style="233" customWidth="1"/>
    <col min="13585" max="13585" width="20.85546875" style="233" customWidth="1"/>
    <col min="13586" max="13586" width="13" style="233" customWidth="1"/>
    <col min="13587" max="13824" width="11.5703125" style="233"/>
    <col min="13825" max="13825" width="25.28515625" style="233" customWidth="1"/>
    <col min="13826" max="13826" width="11.5703125" style="233"/>
    <col min="13827" max="13827" width="10.28515625" style="233" customWidth="1"/>
    <col min="13828" max="13829" width="11.5703125" style="233"/>
    <col min="13830" max="13830" width="11.5703125" style="233" customWidth="1"/>
    <col min="13831" max="13831" width="11.5703125" style="233"/>
    <col min="13832" max="13832" width="16.28515625" style="233" customWidth="1"/>
    <col min="13833" max="13833" width="11.85546875" style="233" customWidth="1"/>
    <col min="13834" max="13834" width="14.140625" style="233" customWidth="1"/>
    <col min="13835" max="13835" width="15.7109375" style="233" customWidth="1"/>
    <col min="13836" max="13836" width="19.140625" style="233" customWidth="1"/>
    <col min="13837" max="13837" width="15.5703125" style="233" customWidth="1"/>
    <col min="13838" max="13838" width="11.42578125" style="233" customWidth="1"/>
    <col min="13839" max="13839" width="12.7109375" style="233" customWidth="1"/>
    <col min="13840" max="13840" width="14.140625" style="233" customWidth="1"/>
    <col min="13841" max="13841" width="20.85546875" style="233" customWidth="1"/>
    <col min="13842" max="13842" width="13" style="233" customWidth="1"/>
    <col min="13843" max="14080" width="11.5703125" style="233"/>
    <col min="14081" max="14081" width="25.28515625" style="233" customWidth="1"/>
    <col min="14082" max="14082" width="11.5703125" style="233"/>
    <col min="14083" max="14083" width="10.28515625" style="233" customWidth="1"/>
    <col min="14084" max="14085" width="11.5703125" style="233"/>
    <col min="14086" max="14086" width="11.5703125" style="233" customWidth="1"/>
    <col min="14087" max="14087" width="11.5703125" style="233"/>
    <col min="14088" max="14088" width="16.28515625" style="233" customWidth="1"/>
    <col min="14089" max="14089" width="11.85546875" style="233" customWidth="1"/>
    <col min="14090" max="14090" width="14.140625" style="233" customWidth="1"/>
    <col min="14091" max="14091" width="15.7109375" style="233" customWidth="1"/>
    <col min="14092" max="14092" width="19.140625" style="233" customWidth="1"/>
    <col min="14093" max="14093" width="15.5703125" style="233" customWidth="1"/>
    <col min="14094" max="14094" width="11.42578125" style="233" customWidth="1"/>
    <col min="14095" max="14095" width="12.7109375" style="233" customWidth="1"/>
    <col min="14096" max="14096" width="14.140625" style="233" customWidth="1"/>
    <col min="14097" max="14097" width="20.85546875" style="233" customWidth="1"/>
    <col min="14098" max="14098" width="13" style="233" customWidth="1"/>
    <col min="14099" max="14336" width="11.5703125" style="233"/>
    <col min="14337" max="14337" width="25.28515625" style="233" customWidth="1"/>
    <col min="14338" max="14338" width="11.5703125" style="233"/>
    <col min="14339" max="14339" width="10.28515625" style="233" customWidth="1"/>
    <col min="14340" max="14341" width="11.5703125" style="233"/>
    <col min="14342" max="14342" width="11.5703125" style="233" customWidth="1"/>
    <col min="14343" max="14343" width="11.5703125" style="233"/>
    <col min="14344" max="14344" width="16.28515625" style="233" customWidth="1"/>
    <col min="14345" max="14345" width="11.85546875" style="233" customWidth="1"/>
    <col min="14346" max="14346" width="14.140625" style="233" customWidth="1"/>
    <col min="14347" max="14347" width="15.7109375" style="233" customWidth="1"/>
    <col min="14348" max="14348" width="19.140625" style="233" customWidth="1"/>
    <col min="14349" max="14349" width="15.5703125" style="233" customWidth="1"/>
    <col min="14350" max="14350" width="11.42578125" style="233" customWidth="1"/>
    <col min="14351" max="14351" width="12.7109375" style="233" customWidth="1"/>
    <col min="14352" max="14352" width="14.140625" style="233" customWidth="1"/>
    <col min="14353" max="14353" width="20.85546875" style="233" customWidth="1"/>
    <col min="14354" max="14354" width="13" style="233" customWidth="1"/>
    <col min="14355" max="14592" width="11.5703125" style="233"/>
    <col min="14593" max="14593" width="25.28515625" style="233" customWidth="1"/>
    <col min="14594" max="14594" width="11.5703125" style="233"/>
    <col min="14595" max="14595" width="10.28515625" style="233" customWidth="1"/>
    <col min="14596" max="14597" width="11.5703125" style="233"/>
    <col min="14598" max="14598" width="11.5703125" style="233" customWidth="1"/>
    <col min="14599" max="14599" width="11.5703125" style="233"/>
    <col min="14600" max="14600" width="16.28515625" style="233" customWidth="1"/>
    <col min="14601" max="14601" width="11.85546875" style="233" customWidth="1"/>
    <col min="14602" max="14602" width="14.140625" style="233" customWidth="1"/>
    <col min="14603" max="14603" width="15.7109375" style="233" customWidth="1"/>
    <col min="14604" max="14604" width="19.140625" style="233" customWidth="1"/>
    <col min="14605" max="14605" width="15.5703125" style="233" customWidth="1"/>
    <col min="14606" max="14606" width="11.42578125" style="233" customWidth="1"/>
    <col min="14607" max="14607" width="12.7109375" style="233" customWidth="1"/>
    <col min="14608" max="14608" width="14.140625" style="233" customWidth="1"/>
    <col min="14609" max="14609" width="20.85546875" style="233" customWidth="1"/>
    <col min="14610" max="14610" width="13" style="233" customWidth="1"/>
    <col min="14611" max="14848" width="11.5703125" style="233"/>
    <col min="14849" max="14849" width="25.28515625" style="233" customWidth="1"/>
    <col min="14850" max="14850" width="11.5703125" style="233"/>
    <col min="14851" max="14851" width="10.28515625" style="233" customWidth="1"/>
    <col min="14852" max="14853" width="11.5703125" style="233"/>
    <col min="14854" max="14854" width="11.5703125" style="233" customWidth="1"/>
    <col min="14855" max="14855" width="11.5703125" style="233"/>
    <col min="14856" max="14856" width="16.28515625" style="233" customWidth="1"/>
    <col min="14857" max="14857" width="11.85546875" style="233" customWidth="1"/>
    <col min="14858" max="14858" width="14.140625" style="233" customWidth="1"/>
    <col min="14859" max="14859" width="15.7109375" style="233" customWidth="1"/>
    <col min="14860" max="14860" width="19.140625" style="233" customWidth="1"/>
    <col min="14861" max="14861" width="15.5703125" style="233" customWidth="1"/>
    <col min="14862" max="14862" width="11.42578125" style="233" customWidth="1"/>
    <col min="14863" max="14863" width="12.7109375" style="233" customWidth="1"/>
    <col min="14864" max="14864" width="14.140625" style="233" customWidth="1"/>
    <col min="14865" max="14865" width="20.85546875" style="233" customWidth="1"/>
    <col min="14866" max="14866" width="13" style="233" customWidth="1"/>
    <col min="14867" max="15104" width="11.5703125" style="233"/>
    <col min="15105" max="15105" width="25.28515625" style="233" customWidth="1"/>
    <col min="15106" max="15106" width="11.5703125" style="233"/>
    <col min="15107" max="15107" width="10.28515625" style="233" customWidth="1"/>
    <col min="15108" max="15109" width="11.5703125" style="233"/>
    <col min="15110" max="15110" width="11.5703125" style="233" customWidth="1"/>
    <col min="15111" max="15111" width="11.5703125" style="233"/>
    <col min="15112" max="15112" width="16.28515625" style="233" customWidth="1"/>
    <col min="15113" max="15113" width="11.85546875" style="233" customWidth="1"/>
    <col min="15114" max="15114" width="14.140625" style="233" customWidth="1"/>
    <col min="15115" max="15115" width="15.7109375" style="233" customWidth="1"/>
    <col min="15116" max="15116" width="19.140625" style="233" customWidth="1"/>
    <col min="15117" max="15117" width="15.5703125" style="233" customWidth="1"/>
    <col min="15118" max="15118" width="11.42578125" style="233" customWidth="1"/>
    <col min="15119" max="15119" width="12.7109375" style="233" customWidth="1"/>
    <col min="15120" max="15120" width="14.140625" style="233" customWidth="1"/>
    <col min="15121" max="15121" width="20.85546875" style="233" customWidth="1"/>
    <col min="15122" max="15122" width="13" style="233" customWidth="1"/>
    <col min="15123" max="15360" width="11.5703125" style="233"/>
    <col min="15361" max="15361" width="25.28515625" style="233" customWidth="1"/>
    <col min="15362" max="15362" width="11.5703125" style="233"/>
    <col min="15363" max="15363" width="10.28515625" style="233" customWidth="1"/>
    <col min="15364" max="15365" width="11.5703125" style="233"/>
    <col min="15366" max="15366" width="11.5703125" style="233" customWidth="1"/>
    <col min="15367" max="15367" width="11.5703125" style="233"/>
    <col min="15368" max="15368" width="16.28515625" style="233" customWidth="1"/>
    <col min="15369" max="15369" width="11.85546875" style="233" customWidth="1"/>
    <col min="15370" max="15370" width="14.140625" style="233" customWidth="1"/>
    <col min="15371" max="15371" width="15.7109375" style="233" customWidth="1"/>
    <col min="15372" max="15372" width="19.140625" style="233" customWidth="1"/>
    <col min="15373" max="15373" width="15.5703125" style="233" customWidth="1"/>
    <col min="15374" max="15374" width="11.42578125" style="233" customWidth="1"/>
    <col min="15375" max="15375" width="12.7109375" style="233" customWidth="1"/>
    <col min="15376" max="15376" width="14.140625" style="233" customWidth="1"/>
    <col min="15377" max="15377" width="20.85546875" style="233" customWidth="1"/>
    <col min="15378" max="15378" width="13" style="233" customWidth="1"/>
    <col min="15379" max="15616" width="11.5703125" style="233"/>
    <col min="15617" max="15617" width="25.28515625" style="233" customWidth="1"/>
    <col min="15618" max="15618" width="11.5703125" style="233"/>
    <col min="15619" max="15619" width="10.28515625" style="233" customWidth="1"/>
    <col min="15620" max="15621" width="11.5703125" style="233"/>
    <col min="15622" max="15622" width="11.5703125" style="233" customWidth="1"/>
    <col min="15623" max="15623" width="11.5703125" style="233"/>
    <col min="15624" max="15624" width="16.28515625" style="233" customWidth="1"/>
    <col min="15625" max="15625" width="11.85546875" style="233" customWidth="1"/>
    <col min="15626" max="15626" width="14.140625" style="233" customWidth="1"/>
    <col min="15627" max="15627" width="15.7109375" style="233" customWidth="1"/>
    <col min="15628" max="15628" width="19.140625" style="233" customWidth="1"/>
    <col min="15629" max="15629" width="15.5703125" style="233" customWidth="1"/>
    <col min="15630" max="15630" width="11.42578125" style="233" customWidth="1"/>
    <col min="15631" max="15631" width="12.7109375" style="233" customWidth="1"/>
    <col min="15632" max="15632" width="14.140625" style="233" customWidth="1"/>
    <col min="15633" max="15633" width="20.85546875" style="233" customWidth="1"/>
    <col min="15634" max="15634" width="13" style="233" customWidth="1"/>
    <col min="15635" max="15872" width="11.5703125" style="233"/>
    <col min="15873" max="15873" width="25.28515625" style="233" customWidth="1"/>
    <col min="15874" max="15874" width="11.5703125" style="233"/>
    <col min="15875" max="15875" width="10.28515625" style="233" customWidth="1"/>
    <col min="15876" max="15877" width="11.5703125" style="233"/>
    <col min="15878" max="15878" width="11.5703125" style="233" customWidth="1"/>
    <col min="15879" max="15879" width="11.5703125" style="233"/>
    <col min="15880" max="15880" width="16.28515625" style="233" customWidth="1"/>
    <col min="15881" max="15881" width="11.85546875" style="233" customWidth="1"/>
    <col min="15882" max="15882" width="14.140625" style="233" customWidth="1"/>
    <col min="15883" max="15883" width="15.7109375" style="233" customWidth="1"/>
    <col min="15884" max="15884" width="19.140625" style="233" customWidth="1"/>
    <col min="15885" max="15885" width="15.5703125" style="233" customWidth="1"/>
    <col min="15886" max="15886" width="11.42578125" style="233" customWidth="1"/>
    <col min="15887" max="15887" width="12.7109375" style="233" customWidth="1"/>
    <col min="15888" max="15888" width="14.140625" style="233" customWidth="1"/>
    <col min="15889" max="15889" width="20.85546875" style="233" customWidth="1"/>
    <col min="15890" max="15890" width="13" style="233" customWidth="1"/>
    <col min="15891" max="16128" width="11.5703125" style="233"/>
    <col min="16129" max="16129" width="25.28515625" style="233" customWidth="1"/>
    <col min="16130" max="16130" width="11.5703125" style="233"/>
    <col min="16131" max="16131" width="10.28515625" style="233" customWidth="1"/>
    <col min="16132" max="16133" width="11.5703125" style="233"/>
    <col min="16134" max="16134" width="11.5703125" style="233" customWidth="1"/>
    <col min="16135" max="16135" width="11.5703125" style="233"/>
    <col min="16136" max="16136" width="16.28515625" style="233" customWidth="1"/>
    <col min="16137" max="16137" width="11.85546875" style="233" customWidth="1"/>
    <col min="16138" max="16138" width="14.140625" style="233" customWidth="1"/>
    <col min="16139" max="16139" width="15.7109375" style="233" customWidth="1"/>
    <col min="16140" max="16140" width="19.140625" style="233" customWidth="1"/>
    <col min="16141" max="16141" width="15.5703125" style="233" customWidth="1"/>
    <col min="16142" max="16142" width="11.42578125" style="233" customWidth="1"/>
    <col min="16143" max="16143" width="12.7109375" style="233" customWidth="1"/>
    <col min="16144" max="16144" width="14.140625" style="233" customWidth="1"/>
    <col min="16145" max="16145" width="20.85546875" style="233" customWidth="1"/>
    <col min="16146" max="16146" width="13" style="233" customWidth="1"/>
    <col min="16147" max="16384" width="11.5703125" style="233"/>
  </cols>
  <sheetData>
    <row r="1" spans="1:15" ht="15" x14ac:dyDescent="0.2">
      <c r="A1" s="547" t="s">
        <v>638</v>
      </c>
      <c r="B1" s="548"/>
      <c r="C1" s="548"/>
      <c r="D1" s="548"/>
      <c r="E1" s="548"/>
      <c r="F1" s="548"/>
      <c r="G1" s="548"/>
      <c r="H1" s="548"/>
      <c r="I1" s="548"/>
      <c r="J1" s="548"/>
      <c r="K1" s="548"/>
      <c r="L1" s="548"/>
      <c r="M1" s="548"/>
      <c r="N1" s="548"/>
      <c r="O1" s="548"/>
    </row>
    <row r="2" spans="1:15" ht="15" x14ac:dyDescent="0.2">
      <c r="A2" s="549" t="s">
        <v>191</v>
      </c>
      <c r="B2" s="550"/>
      <c r="C2" s="550"/>
      <c r="D2" s="550"/>
      <c r="E2" s="550"/>
      <c r="F2" s="550"/>
      <c r="G2" s="550"/>
      <c r="H2" s="550"/>
      <c r="I2" s="550"/>
      <c r="J2" s="550"/>
      <c r="K2" s="550"/>
      <c r="L2" s="550"/>
      <c r="M2" s="550"/>
      <c r="N2" s="550"/>
      <c r="O2" s="550"/>
    </row>
    <row r="3" spans="1:15" ht="15.75" customHeight="1" x14ac:dyDescent="0.3">
      <c r="A3" s="283"/>
      <c r="B3" s="283"/>
      <c r="C3" s="283"/>
      <c r="D3" s="283"/>
      <c r="E3" s="283"/>
      <c r="F3" s="283"/>
      <c r="G3" s="284"/>
      <c r="H3" s="284"/>
      <c r="I3" s="284"/>
      <c r="J3" s="284"/>
      <c r="K3" s="284"/>
      <c r="L3" s="284"/>
      <c r="M3" s="284"/>
      <c r="N3" s="284"/>
      <c r="O3" s="284"/>
    </row>
    <row r="4" spans="1:15" ht="15.75" customHeight="1" x14ac:dyDescent="0.3">
      <c r="A4" s="283" t="s">
        <v>55</v>
      </c>
      <c r="B4" s="283"/>
      <c r="C4" s="283"/>
      <c r="D4" s="283"/>
      <c r="E4" s="283"/>
      <c r="F4" s="283"/>
      <c r="G4" s="284"/>
      <c r="H4" s="284"/>
      <c r="I4" s="284"/>
      <c r="J4" s="284"/>
      <c r="K4" s="284"/>
      <c r="L4" s="284"/>
      <c r="M4" s="284"/>
      <c r="N4" s="284"/>
      <c r="O4" s="284"/>
    </row>
    <row r="5" spans="1:15" ht="16.5" x14ac:dyDescent="0.3">
      <c r="A5" s="284"/>
      <c r="B5" s="284"/>
      <c r="C5" s="284"/>
      <c r="D5" s="284"/>
      <c r="E5" s="284"/>
      <c r="F5" s="284"/>
      <c r="G5" s="284"/>
      <c r="H5" s="284"/>
      <c r="I5" s="284"/>
      <c r="J5" s="284"/>
      <c r="K5" s="284"/>
      <c r="L5" s="284"/>
      <c r="M5" s="284"/>
      <c r="N5" s="284"/>
      <c r="O5" s="284"/>
    </row>
    <row r="6" spans="1:15" ht="16.5" x14ac:dyDescent="0.3">
      <c r="A6" s="285" t="s">
        <v>374</v>
      </c>
      <c r="B6" s="285" t="s">
        <v>375</v>
      </c>
      <c r="C6" s="284"/>
      <c r="D6" s="286" t="s">
        <v>376</v>
      </c>
      <c r="E6" s="287">
        <v>9.81</v>
      </c>
      <c r="F6" s="286" t="s">
        <v>377</v>
      </c>
      <c r="G6" s="284"/>
      <c r="H6" s="551" t="s">
        <v>422</v>
      </c>
      <c r="I6" s="551"/>
      <c r="J6" s="288">
        <f>J7-(J8+J9)</f>
        <v>7.6975548711209623</v>
      </c>
      <c r="K6" s="284"/>
      <c r="L6" s="284"/>
      <c r="M6" s="284"/>
      <c r="N6" s="284"/>
      <c r="O6" s="284"/>
    </row>
    <row r="7" spans="1:15" ht="14.45" customHeight="1" x14ac:dyDescent="0.3">
      <c r="A7" s="285" t="s">
        <v>136</v>
      </c>
      <c r="B7" s="285">
        <v>30</v>
      </c>
      <c r="C7" s="284" t="s">
        <v>379</v>
      </c>
      <c r="D7" s="552" t="s">
        <v>380</v>
      </c>
      <c r="E7" s="289">
        <v>0.1</v>
      </c>
      <c r="F7" s="286" t="s">
        <v>189</v>
      </c>
      <c r="G7" s="284"/>
      <c r="H7" s="551" t="s">
        <v>381</v>
      </c>
      <c r="I7" s="551"/>
      <c r="J7" s="288">
        <f>E10</f>
        <v>10</v>
      </c>
      <c r="K7" s="284"/>
      <c r="L7" s="284"/>
      <c r="M7" s="284"/>
      <c r="N7" s="284"/>
      <c r="O7" s="284"/>
    </row>
    <row r="8" spans="1:15" ht="16.5" x14ac:dyDescent="0.3">
      <c r="A8" s="285" t="s">
        <v>382</v>
      </c>
      <c r="B8" s="285">
        <f>_xll.INTERPO(B7,PROPIED_AGUA!C5:C18,PROPIED_AGUA!E5:E18)</f>
        <v>995.7</v>
      </c>
      <c r="C8" s="284" t="s">
        <v>383</v>
      </c>
      <c r="D8" s="553"/>
      <c r="E8" s="290">
        <f>E7/1000</f>
        <v>1E-4</v>
      </c>
      <c r="F8" s="286" t="s">
        <v>53</v>
      </c>
      <c r="G8" s="284"/>
      <c r="H8" s="551" t="s">
        <v>384</v>
      </c>
      <c r="I8" s="551"/>
      <c r="J8" s="288">
        <f>L29</f>
        <v>2.1072530028254044</v>
      </c>
      <c r="K8" s="284"/>
      <c r="L8" s="284"/>
      <c r="M8" s="284"/>
      <c r="N8" s="284"/>
      <c r="O8" s="284"/>
    </row>
    <row r="9" spans="1:15" ht="16.5" x14ac:dyDescent="0.3">
      <c r="A9" s="285" t="s">
        <v>385</v>
      </c>
      <c r="B9" s="291">
        <f>_xll.INTERPO(B7,PROPIED_AGUA!C5:C18,PROPIED_AGUA!H5:H18)</f>
        <v>7.9999999999999996E-7</v>
      </c>
      <c r="C9" s="284" t="s">
        <v>386</v>
      </c>
      <c r="D9" s="286" t="s">
        <v>387</v>
      </c>
      <c r="E9" s="240">
        <v>12.3</v>
      </c>
      <c r="F9" s="292" t="s">
        <v>388</v>
      </c>
      <c r="G9" s="284"/>
      <c r="H9" s="551" t="s">
        <v>389</v>
      </c>
      <c r="I9" s="551"/>
      <c r="J9" s="288">
        <f>M29</f>
        <v>0.19519212605363279</v>
      </c>
      <c r="K9" s="284"/>
      <c r="L9" s="284"/>
      <c r="M9" s="284"/>
      <c r="N9" s="284"/>
      <c r="O9" s="284"/>
    </row>
    <row r="10" spans="1:15" ht="16.5" x14ac:dyDescent="0.3">
      <c r="A10" s="293" t="s">
        <v>390</v>
      </c>
      <c r="B10" s="285" t="s">
        <v>348</v>
      </c>
      <c r="C10" s="284"/>
      <c r="D10" s="286" t="s">
        <v>391</v>
      </c>
      <c r="E10" s="243">
        <v>10</v>
      </c>
      <c r="F10" s="286" t="s">
        <v>388</v>
      </c>
      <c r="G10" s="284"/>
      <c r="H10" s="551" t="s">
        <v>423</v>
      </c>
      <c r="I10" s="551"/>
      <c r="J10" s="286">
        <f>I37</f>
        <v>1.2699999999999999E-2</v>
      </c>
      <c r="K10" s="284"/>
      <c r="L10" s="284"/>
      <c r="M10" s="284"/>
      <c r="N10" s="284"/>
      <c r="O10" s="284"/>
    </row>
    <row r="11" spans="1:15" ht="16.5" x14ac:dyDescent="0.3">
      <c r="A11" s="285" t="s">
        <v>393</v>
      </c>
      <c r="B11" s="244">
        <v>37</v>
      </c>
      <c r="C11" s="284" t="s">
        <v>51</v>
      </c>
      <c r="D11" s="286" t="s">
        <v>394</v>
      </c>
      <c r="E11" s="286">
        <f>E9-E10</f>
        <v>2.3000000000000007</v>
      </c>
      <c r="F11" s="286" t="s">
        <v>51</v>
      </c>
      <c r="G11" s="284"/>
      <c r="H11" s="551" t="s">
        <v>395</v>
      </c>
      <c r="I11" s="551"/>
      <c r="J11" s="286">
        <f>J10/4</f>
        <v>3.1749999999999999E-3</v>
      </c>
      <c r="K11" s="284"/>
      <c r="L11" s="284"/>
      <c r="M11" s="284"/>
      <c r="N11" s="284"/>
      <c r="O11" s="284"/>
    </row>
    <row r="12" spans="1:15" ht="16.5" x14ac:dyDescent="0.3">
      <c r="A12" s="285" t="s">
        <v>396</v>
      </c>
      <c r="B12" s="244">
        <v>1.5E-3</v>
      </c>
      <c r="C12" s="284" t="s">
        <v>397</v>
      </c>
      <c r="D12" s="284"/>
      <c r="E12" s="284"/>
      <c r="F12" s="284"/>
      <c r="G12" s="284"/>
      <c r="H12" s="558" t="s">
        <v>398</v>
      </c>
      <c r="I12" s="559"/>
      <c r="J12" s="288">
        <f>SQRT((0.03*E29^3)/(B9*J11*8))</f>
        <v>726.15169546772142</v>
      </c>
      <c r="K12" s="284"/>
      <c r="L12" s="284"/>
      <c r="M12" s="284"/>
      <c r="N12" s="284"/>
      <c r="O12" s="284"/>
    </row>
    <row r="13" spans="1:15" ht="16.5" x14ac:dyDescent="0.3">
      <c r="A13" s="285" t="s">
        <v>424</v>
      </c>
      <c r="B13" s="294">
        <f>(1+B14)*I37</f>
        <v>3.8228173542550231E-2</v>
      </c>
      <c r="C13" s="284" t="s">
        <v>51</v>
      </c>
      <c r="D13" s="284"/>
      <c r="E13" s="284"/>
      <c r="F13" s="284"/>
      <c r="G13" s="284"/>
      <c r="H13" s="295"/>
      <c r="I13" s="295"/>
      <c r="J13" s="296"/>
      <c r="K13" s="284"/>
      <c r="L13" s="284"/>
      <c r="M13" s="284"/>
      <c r="N13" s="284"/>
      <c r="O13" s="284"/>
    </row>
    <row r="14" spans="1:15" ht="16.5" x14ac:dyDescent="0.3">
      <c r="A14" s="285" t="s">
        <v>402</v>
      </c>
      <c r="B14" s="294">
        <f>(E29)/(SQRT(E6*I37))</f>
        <v>2.0100924049252153</v>
      </c>
      <c r="C14" s="284"/>
      <c r="D14" s="284"/>
      <c r="E14" s="284"/>
      <c r="F14" s="284"/>
      <c r="G14" s="284"/>
      <c r="H14" s="295"/>
      <c r="I14" s="295"/>
      <c r="J14" s="296"/>
      <c r="K14" s="284"/>
      <c r="L14" s="284"/>
      <c r="M14" s="284"/>
      <c r="N14" s="284"/>
      <c r="O14" s="284"/>
    </row>
    <row r="15" spans="1:15" ht="16.5" x14ac:dyDescent="0.3">
      <c r="A15" s="297"/>
      <c r="B15" s="298"/>
      <c r="C15" s="284"/>
      <c r="D15" s="284"/>
      <c r="E15" s="284"/>
      <c r="F15" s="284"/>
      <c r="G15" s="284"/>
      <c r="H15" s="295"/>
      <c r="I15" s="295"/>
      <c r="J15" s="296"/>
      <c r="K15" s="284"/>
      <c r="L15" s="284"/>
      <c r="M15" s="284"/>
      <c r="N15" s="284"/>
      <c r="O15" s="284"/>
    </row>
    <row r="16" spans="1:15" ht="16.5" x14ac:dyDescent="0.3">
      <c r="A16" s="283" t="s">
        <v>425</v>
      </c>
      <c r="B16" s="284"/>
      <c r="C16" s="284"/>
      <c r="D16" s="284"/>
      <c r="E16" s="284"/>
      <c r="F16" s="284"/>
      <c r="G16" s="284"/>
      <c r="H16" s="284"/>
      <c r="I16" s="284"/>
      <c r="J16" s="284"/>
      <c r="K16" s="284"/>
      <c r="L16" s="284"/>
      <c r="M16" s="284"/>
      <c r="N16" s="284"/>
      <c r="O16" s="284"/>
    </row>
    <row r="17" spans="1:15" ht="16.5" x14ac:dyDescent="0.3">
      <c r="A17" s="284"/>
      <c r="B17" s="284"/>
      <c r="C17" s="284"/>
      <c r="D17" s="284"/>
      <c r="E17" s="284"/>
      <c r="F17" s="284"/>
      <c r="G17" s="284"/>
      <c r="H17" s="284"/>
      <c r="I17" s="284"/>
      <c r="J17" s="284"/>
      <c r="K17" s="284"/>
      <c r="L17" s="284"/>
      <c r="M17" s="284"/>
      <c r="N17" s="284"/>
      <c r="O17" s="284"/>
    </row>
    <row r="18" spans="1:15" s="257" customFormat="1" ht="33" x14ac:dyDescent="0.2">
      <c r="A18" s="299" t="s">
        <v>403</v>
      </c>
      <c r="B18" s="300" t="s">
        <v>426</v>
      </c>
      <c r="C18" s="301" t="s">
        <v>405</v>
      </c>
      <c r="D18" s="301" t="s">
        <v>406</v>
      </c>
      <c r="E18" s="301" t="s">
        <v>407</v>
      </c>
      <c r="F18" s="301" t="s">
        <v>408</v>
      </c>
      <c r="G18" s="301" t="s">
        <v>404</v>
      </c>
      <c r="H18" s="302" t="s">
        <v>427</v>
      </c>
      <c r="I18" s="302" t="s">
        <v>410</v>
      </c>
      <c r="J18" s="302" t="s">
        <v>411</v>
      </c>
      <c r="K18" s="300" t="s">
        <v>426</v>
      </c>
      <c r="L18" s="301" t="s">
        <v>412</v>
      </c>
      <c r="M18" s="301" t="s">
        <v>413</v>
      </c>
      <c r="N18" s="301" t="s">
        <v>414</v>
      </c>
      <c r="O18" s="302" t="s">
        <v>415</v>
      </c>
    </row>
    <row r="19" spans="1:15" s="257" customFormat="1" ht="16.5" x14ac:dyDescent="0.3">
      <c r="A19" s="560" t="s">
        <v>433</v>
      </c>
      <c r="B19" s="300" t="s">
        <v>51</v>
      </c>
      <c r="C19" s="301"/>
      <c r="D19" s="301" t="s">
        <v>52</v>
      </c>
      <c r="E19" s="301" t="s">
        <v>124</v>
      </c>
      <c r="F19" s="301"/>
      <c r="G19" s="301"/>
      <c r="H19" s="301"/>
      <c r="I19" s="301"/>
      <c r="J19" s="301"/>
      <c r="K19" s="300" t="s">
        <v>51</v>
      </c>
      <c r="L19" s="301" t="s">
        <v>51</v>
      </c>
      <c r="M19" s="301" t="s">
        <v>51</v>
      </c>
      <c r="N19" s="301" t="s">
        <v>51</v>
      </c>
      <c r="O19" s="293" t="s">
        <v>417</v>
      </c>
    </row>
    <row r="20" spans="1:15" s="257" customFormat="1" ht="16.5" x14ac:dyDescent="0.3">
      <c r="A20" s="560"/>
      <c r="B20" s="303">
        <v>0.20319999999999999</v>
      </c>
      <c r="C20" s="293">
        <f t="shared" ref="C20:C29" si="0">+$B$12/B20/1000</f>
        <v>7.3818897637795285E-6</v>
      </c>
      <c r="D20" s="293">
        <f t="shared" ref="D20:D29" si="1">+B20^2/4*PI()</f>
        <v>3.2429278662239852E-2</v>
      </c>
      <c r="E20" s="304">
        <f t="shared" ref="E20:E29" si="2">+$E$8/D20</f>
        <v>3.0836331896718521E-3</v>
      </c>
      <c r="F20" s="305">
        <f>+E20*B20/$B$9</f>
        <v>783.24283017665039</v>
      </c>
      <c r="G20" s="306">
        <f>friccion(F20,C20)</f>
        <v>8.171156828280908E-2</v>
      </c>
      <c r="H20" s="305">
        <f t="shared" ref="H20:H29" si="3">+G20*($B$11/B20)</f>
        <v>14.87858280740126</v>
      </c>
      <c r="I20" s="307">
        <f t="shared" ref="I20:I29" si="4">$D$44</f>
        <v>7.6</v>
      </c>
      <c r="J20" s="308">
        <f>+I20+H20</f>
        <v>22.47858280740126</v>
      </c>
      <c r="K20" s="309">
        <f>(8*$E$8^2*J20/((PI()*PI()*$E$6*$E$11))^(1/4))</f>
        <v>4.6551616549753605E-7</v>
      </c>
      <c r="L20" s="310">
        <f t="shared" ref="L20:L29" si="5">H20*(E20^2/19.6)</f>
        <v>7.2182333518822443E-6</v>
      </c>
      <c r="M20" s="310">
        <f t="shared" ref="M20:M28" si="6">I20*(E20^2/19.6)</f>
        <v>3.6870832514381673E-6</v>
      </c>
      <c r="N20" s="294">
        <f>M20+L20</f>
        <v>1.0905316603320412E-5</v>
      </c>
      <c r="O20" s="311">
        <f t="shared" ref="O20:O29" si="7">SQRT((N20*(K20^4)*(PI()^2)*9.8)/(8*J20))*1000</f>
        <v>5.2483419892819566E-13</v>
      </c>
    </row>
    <row r="21" spans="1:15" s="257" customFormat="1" ht="16.5" x14ac:dyDescent="0.3">
      <c r="A21" s="560"/>
      <c r="B21" s="309">
        <f t="shared" ref="B21:B29" si="8">+K20</f>
        <v>4.6551616549753605E-7</v>
      </c>
      <c r="C21" s="293">
        <f t="shared" si="0"/>
        <v>3.2222296692894106</v>
      </c>
      <c r="D21" s="293">
        <f t="shared" si="1"/>
        <v>1.7019994488515879E-13</v>
      </c>
      <c r="E21" s="312">
        <f t="shared" si="2"/>
        <v>587544256.06585419</v>
      </c>
      <c r="F21" s="313">
        <f t="shared" ref="F21:F29" si="9">+E21*B21/$B$9</f>
        <v>341889186.42984861</v>
      </c>
      <c r="G21" s="306">
        <f t="shared" ref="G21:G29" si="10">+friccion(F21,C21)</f>
        <v>69.339860301808827</v>
      </c>
      <c r="H21" s="305">
        <f t="shared" si="3"/>
        <v>5511247559.8454933</v>
      </c>
      <c r="I21" s="307">
        <f t="shared" si="4"/>
        <v>7.6</v>
      </c>
      <c r="J21" s="308">
        <f t="shared" ref="J21:J29" si="11">+I21+H21</f>
        <v>5511247567.4454937</v>
      </c>
      <c r="K21" s="309">
        <f t="shared" ref="K21:K29" si="12">(8*$E$8^2*J21/(PI()*PI()*$E$6*$E$11))^(1/4)</f>
        <v>1.1862079478877445</v>
      </c>
      <c r="L21" s="294">
        <f t="shared" si="5"/>
        <v>9.7067762300041315E+25</v>
      </c>
      <c r="M21" s="294">
        <f t="shared" si="6"/>
        <v>1.3385626130374656E+17</v>
      </c>
      <c r="N21" s="294">
        <f t="shared" ref="N21:N29" si="13">M21+L21</f>
        <v>9.7067762433897579E+25</v>
      </c>
      <c r="O21" s="311">
        <f t="shared" si="7"/>
        <v>649310050759.00574</v>
      </c>
    </row>
    <row r="22" spans="1:15" s="257" customFormat="1" ht="16.5" x14ac:dyDescent="0.3">
      <c r="A22" s="560"/>
      <c r="B22" s="309">
        <f t="shared" si="8"/>
        <v>1.1862079478877445</v>
      </c>
      <c r="C22" s="293">
        <f t="shared" si="0"/>
        <v>1.2645337629637522E-6</v>
      </c>
      <c r="D22" s="293">
        <f t="shared" si="1"/>
        <v>1.1051253485256243</v>
      </c>
      <c r="E22" s="304">
        <f t="shared" si="2"/>
        <v>9.0487472876640232E-5</v>
      </c>
      <c r="F22" s="313">
        <f t="shared" si="9"/>
        <v>134.17119938818419</v>
      </c>
      <c r="G22" s="306">
        <f t="shared" si="10"/>
        <v>0.47700251836338708</v>
      </c>
      <c r="H22" s="305">
        <f t="shared" si="3"/>
        <v>14.878582807401257</v>
      </c>
      <c r="I22" s="307">
        <f t="shared" si="4"/>
        <v>7.6</v>
      </c>
      <c r="J22" s="308">
        <f t="shared" si="11"/>
        <v>22.478582807401256</v>
      </c>
      <c r="K22" s="309">
        <f t="shared" si="12"/>
        <v>9.4796124205878164E-3</v>
      </c>
      <c r="L22" s="294">
        <f t="shared" si="5"/>
        <v>6.2155907824362196E-9</v>
      </c>
      <c r="M22" s="294">
        <f t="shared" si="6"/>
        <v>3.1749320858043537E-9</v>
      </c>
      <c r="N22" s="294">
        <f t="shared" si="13"/>
        <v>9.3905228682405737E-9</v>
      </c>
      <c r="O22" s="311">
        <f t="shared" si="7"/>
        <v>6.3864498097966846E-6</v>
      </c>
    </row>
    <row r="23" spans="1:15" s="257" customFormat="1" ht="16.5" x14ac:dyDescent="0.3">
      <c r="A23" s="560"/>
      <c r="B23" s="309">
        <f t="shared" si="8"/>
        <v>9.4796124205878164E-3</v>
      </c>
      <c r="C23" s="293">
        <f t="shared" si="0"/>
        <v>1.5823431733794316E-4</v>
      </c>
      <c r="D23" s="293">
        <f t="shared" si="1"/>
        <v>7.0578275718929663E-5</v>
      </c>
      <c r="E23" s="304">
        <f t="shared" si="2"/>
        <v>1.4168665780138803</v>
      </c>
      <c r="F23" s="313">
        <f t="shared" si="9"/>
        <v>16789.182514070169</v>
      </c>
      <c r="G23" s="306">
        <f t="shared" si="10"/>
        <v>2.7343798442030769E-2</v>
      </c>
      <c r="H23" s="305">
        <f t="shared" si="3"/>
        <v>106.72593957089262</v>
      </c>
      <c r="I23" s="307">
        <f t="shared" si="4"/>
        <v>7.6</v>
      </c>
      <c r="J23" s="308">
        <f t="shared" si="11"/>
        <v>114.32593957089261</v>
      </c>
      <c r="K23" s="309">
        <f t="shared" si="12"/>
        <v>1.4235887403592226E-2</v>
      </c>
      <c r="L23" s="294">
        <f t="shared" si="5"/>
        <v>10.931300356625677</v>
      </c>
      <c r="M23" s="294">
        <f t="shared" si="6"/>
        <v>0.77842259383596923</v>
      </c>
      <c r="N23" s="294">
        <f t="shared" si="13"/>
        <v>11.709722950461646</v>
      </c>
      <c r="O23" s="311">
        <f t="shared" si="7"/>
        <v>0.22552148681678774</v>
      </c>
    </row>
    <row r="24" spans="1:15" s="257" customFormat="1" ht="16.5" x14ac:dyDescent="0.3">
      <c r="A24" s="560"/>
      <c r="B24" s="309">
        <f t="shared" si="8"/>
        <v>1.4235887403592226E-2</v>
      </c>
      <c r="C24" s="293">
        <f t="shared" si="0"/>
        <v>1.0536750941297106E-4</v>
      </c>
      <c r="D24" s="293">
        <f t="shared" si="1"/>
        <v>1.5916917677098204E-4</v>
      </c>
      <c r="E24" s="304">
        <f>+$E$8/D24</f>
        <v>0.62826234343024445</v>
      </c>
      <c r="F24" s="313">
        <f t="shared" si="9"/>
        <v>11179.839976237437</v>
      </c>
      <c r="G24" s="306">
        <f t="shared" si="10"/>
        <v>3.0161267383152366E-2</v>
      </c>
      <c r="H24" s="305">
        <f>+G24*($B$11/B24)</f>
        <v>78.391101414235607</v>
      </c>
      <c r="I24" s="307">
        <f t="shared" si="4"/>
        <v>7.6</v>
      </c>
      <c r="J24" s="308">
        <f t="shared" si="11"/>
        <v>85.991101414235601</v>
      </c>
      <c r="K24" s="309">
        <f t="shared" si="12"/>
        <v>1.3257502798329344E-2</v>
      </c>
      <c r="L24" s="294">
        <f t="shared" si="5"/>
        <v>1.5786750849870768</v>
      </c>
      <c r="M24" s="294">
        <f t="shared" si="6"/>
        <v>0.15305220145462828</v>
      </c>
      <c r="N24" s="294">
        <f t="shared" si="13"/>
        <v>1.731727286441705</v>
      </c>
      <c r="O24" s="311">
        <f t="shared" si="7"/>
        <v>8.6727008457455512E-2</v>
      </c>
    </row>
    <row r="25" spans="1:15" s="257" customFormat="1" ht="16.5" x14ac:dyDescent="0.3">
      <c r="A25" s="560"/>
      <c r="B25" s="309">
        <f t="shared" si="8"/>
        <v>1.3257502798329344E-2</v>
      </c>
      <c r="C25" s="293">
        <f t="shared" si="0"/>
        <v>1.1314347979538227E-4</v>
      </c>
      <c r="D25" s="293">
        <f t="shared" si="1"/>
        <v>1.3804266539983192E-4</v>
      </c>
      <c r="E25" s="304">
        <f t="shared" si="2"/>
        <v>0.72441371448715719</v>
      </c>
      <c r="F25" s="313">
        <f t="shared" si="9"/>
        <v>12004.896058702054</v>
      </c>
      <c r="G25" s="306">
        <f t="shared" si="10"/>
        <v>2.9629413714163569E-2</v>
      </c>
      <c r="H25" s="305">
        <f t="shared" si="3"/>
        <v>82.691915973964697</v>
      </c>
      <c r="I25" s="307">
        <f t="shared" si="4"/>
        <v>7.6</v>
      </c>
      <c r="J25" s="308">
        <f t="shared" si="11"/>
        <v>90.291915973964691</v>
      </c>
      <c r="K25" s="309">
        <f t="shared" si="12"/>
        <v>1.3420248780884585E-2</v>
      </c>
      <c r="L25" s="294">
        <f t="shared" si="5"/>
        <v>2.2140137348284017</v>
      </c>
      <c r="M25" s="294">
        <f t="shared" si="6"/>
        <v>0.20348427275519443</v>
      </c>
      <c r="N25" s="294">
        <f t="shared" si="13"/>
        <v>2.4174980075835961</v>
      </c>
      <c r="O25" s="311">
        <f t="shared" si="7"/>
        <v>0.1024702223446723</v>
      </c>
    </row>
    <row r="26" spans="1:15" s="257" customFormat="1" ht="16.5" x14ac:dyDescent="0.3">
      <c r="A26" s="560"/>
      <c r="B26" s="309">
        <f t="shared" si="8"/>
        <v>1.3420248780884585E-2</v>
      </c>
      <c r="C26" s="293">
        <f t="shared" si="0"/>
        <v>1.1177140040328885E-4</v>
      </c>
      <c r="D26" s="293">
        <f t="shared" si="1"/>
        <v>1.4145262616571978E-4</v>
      </c>
      <c r="E26" s="304">
        <f t="shared" si="2"/>
        <v>0.70695046610760215</v>
      </c>
      <c r="F26" s="313">
        <f t="shared" si="9"/>
        <v>11859.313913657921</v>
      </c>
      <c r="G26" s="306">
        <f t="shared" si="10"/>
        <v>2.9719365189615172E-2</v>
      </c>
      <c r="H26" s="305">
        <f t="shared" si="3"/>
        <v>81.937118303054362</v>
      </c>
      <c r="I26" s="307">
        <f t="shared" si="4"/>
        <v>7.6</v>
      </c>
      <c r="J26" s="308">
        <f t="shared" si="11"/>
        <v>89.537118303054356</v>
      </c>
      <c r="K26" s="309">
        <f t="shared" si="12"/>
        <v>1.339211369656613E-2</v>
      </c>
      <c r="L26" s="294">
        <f t="shared" si="5"/>
        <v>2.0893085661347586</v>
      </c>
      <c r="M26" s="294">
        <f t="shared" si="6"/>
        <v>0.19379184222582371</v>
      </c>
      <c r="N26" s="294">
        <f t="shared" si="13"/>
        <v>2.2831004083605824</v>
      </c>
      <c r="O26" s="311">
        <f t="shared" si="7"/>
        <v>9.9581146479994637E-2</v>
      </c>
    </row>
    <row r="27" spans="1:15" s="257" customFormat="1" ht="16.5" x14ac:dyDescent="0.3">
      <c r="A27" s="560"/>
      <c r="B27" s="309">
        <f t="shared" si="8"/>
        <v>1.339211369656613E-2</v>
      </c>
      <c r="C27" s="293">
        <f t="shared" si="0"/>
        <v>1.1200621753865596E-4</v>
      </c>
      <c r="D27" s="303">
        <f t="shared" si="1"/>
        <v>1.4086014686188461E-4</v>
      </c>
      <c r="E27" s="314">
        <f t="shared" si="2"/>
        <v>0.70992400780365106</v>
      </c>
      <c r="F27" s="315">
        <f t="shared" si="9"/>
        <v>11884.228785535495</v>
      </c>
      <c r="G27" s="306">
        <f t="shared" si="10"/>
        <v>2.970385813280392E-2</v>
      </c>
      <c r="H27" s="305">
        <f t="shared" si="3"/>
        <v>82.066414295418539</v>
      </c>
      <c r="I27" s="316">
        <f t="shared" si="4"/>
        <v>7.6</v>
      </c>
      <c r="J27" s="317">
        <f t="shared" si="11"/>
        <v>89.666414295418534</v>
      </c>
      <c r="K27" s="309">
        <f t="shared" si="12"/>
        <v>1.3396945798011194E-2</v>
      </c>
      <c r="L27" s="318">
        <f t="shared" si="5"/>
        <v>2.1102461337857692</v>
      </c>
      <c r="M27" s="318">
        <f t="shared" si="6"/>
        <v>0.19542550694416264</v>
      </c>
      <c r="N27" s="318">
        <f t="shared" si="13"/>
        <v>2.305671640729932</v>
      </c>
      <c r="O27" s="318">
        <f t="shared" si="7"/>
        <v>0.10007217640630287</v>
      </c>
    </row>
    <row r="28" spans="1:15" s="257" customFormat="1" ht="16.5" x14ac:dyDescent="0.3">
      <c r="A28" s="560"/>
      <c r="B28" s="309">
        <f t="shared" si="8"/>
        <v>1.3396945798011194E-2</v>
      </c>
      <c r="C28" s="293">
        <f t="shared" si="0"/>
        <v>1.1196581837501188E-4</v>
      </c>
      <c r="D28" s="303">
        <f t="shared" si="1"/>
        <v>1.4096181465380242E-4</v>
      </c>
      <c r="E28" s="314">
        <f t="shared" si="2"/>
        <v>0.7094119797307995</v>
      </c>
      <c r="F28" s="315">
        <f t="shared" si="9"/>
        <v>11879.942301141671</v>
      </c>
      <c r="G28" s="306">
        <f t="shared" si="10"/>
        <v>2.9706522702531993E-2</v>
      </c>
      <c r="H28" s="305">
        <f t="shared" si="3"/>
        <v>82.044173094799987</v>
      </c>
      <c r="I28" s="316">
        <f t="shared" si="4"/>
        <v>7.6</v>
      </c>
      <c r="J28" s="317">
        <f t="shared" si="11"/>
        <v>89.644173094799982</v>
      </c>
      <c r="K28" s="309">
        <f t="shared" si="12"/>
        <v>1.339611496329709E-2</v>
      </c>
      <c r="L28" s="318">
        <f t="shared" si="5"/>
        <v>2.1066321459765613</v>
      </c>
      <c r="M28" s="318">
        <f t="shared" si="6"/>
        <v>0.19514370985154841</v>
      </c>
      <c r="N28" s="318">
        <f t="shared" si="13"/>
        <v>2.3017758558281098</v>
      </c>
      <c r="O28" s="318">
        <f t="shared" si="7"/>
        <v>9.9987597039447568E-2</v>
      </c>
    </row>
    <row r="29" spans="1:15" s="257" customFormat="1" ht="16.5" x14ac:dyDescent="0.3">
      <c r="A29" s="560"/>
      <c r="B29" s="309">
        <f t="shared" si="8"/>
        <v>1.339611496329709E-2</v>
      </c>
      <c r="C29" s="293">
        <f t="shared" si="0"/>
        <v>1.1197276255912452E-4</v>
      </c>
      <c r="D29" s="303">
        <f t="shared" si="1"/>
        <v>1.409443312155369E-4</v>
      </c>
      <c r="E29" s="314">
        <f t="shared" si="2"/>
        <v>0.70949997873328141</v>
      </c>
      <c r="F29" s="315">
        <f t="shared" si="9"/>
        <v>11880.67910195985</v>
      </c>
      <c r="G29" s="306">
        <f t="shared" si="10"/>
        <v>2.9706064592694027E-2</v>
      </c>
      <c r="H29" s="305">
        <f t="shared" si="3"/>
        <v>82.047996224359011</v>
      </c>
      <c r="I29" s="316">
        <f t="shared" si="4"/>
        <v>7.6</v>
      </c>
      <c r="J29" s="317">
        <f t="shared" si="11"/>
        <v>89.647996224359005</v>
      </c>
      <c r="K29" s="309">
        <f t="shared" si="12"/>
        <v>1.3396257789825195E-2</v>
      </c>
      <c r="L29" s="318">
        <f t="shared" si="5"/>
        <v>2.1072530028254044</v>
      </c>
      <c r="M29" s="318">
        <f>I29*(E29^2/19.6)</f>
        <v>0.19519212605363279</v>
      </c>
      <c r="N29" s="318">
        <f t="shared" si="13"/>
        <v>2.3024451288790373</v>
      </c>
      <c r="O29" s="318">
        <f t="shared" si="7"/>
        <v>0.1000021323688232</v>
      </c>
    </row>
    <row r="30" spans="1:15" ht="16.5" x14ac:dyDescent="0.3">
      <c r="A30" s="284"/>
      <c r="B30" s="284"/>
      <c r="C30" s="284"/>
      <c r="D30" s="319"/>
      <c r="E30" s="319"/>
      <c r="F30" s="319"/>
      <c r="G30" s="320"/>
      <c r="H30" s="320"/>
      <c r="I30" s="284"/>
      <c r="J30" s="284"/>
      <c r="K30" s="284"/>
      <c r="L30" s="284"/>
      <c r="M30" s="284"/>
      <c r="N30" s="284"/>
      <c r="O30" s="284"/>
    </row>
    <row r="31" spans="1:15" ht="16.5" x14ac:dyDescent="0.3">
      <c r="A31" s="284"/>
      <c r="B31" s="284"/>
      <c r="C31" s="284"/>
      <c r="D31" s="319"/>
      <c r="E31" s="319"/>
      <c r="F31" s="319"/>
      <c r="G31" s="320"/>
      <c r="H31" s="320"/>
      <c r="I31" s="284"/>
      <c r="J31" s="284"/>
      <c r="K31" s="284"/>
      <c r="L31" s="284"/>
      <c r="M31" s="284"/>
      <c r="N31" s="284"/>
      <c r="O31" s="284"/>
    </row>
    <row r="32" spans="1:15" ht="16.5" x14ac:dyDescent="0.3">
      <c r="A32" s="284"/>
      <c r="B32" s="284"/>
      <c r="C32" s="284"/>
      <c r="D32" s="319"/>
      <c r="E32" s="319"/>
      <c r="F32" s="319"/>
      <c r="G32" s="320"/>
      <c r="H32" s="320"/>
      <c r="I32" s="284"/>
      <c r="J32" s="284"/>
      <c r="K32" s="284"/>
      <c r="L32" s="284"/>
      <c r="M32" s="284"/>
      <c r="N32" s="284"/>
      <c r="O32" s="284"/>
    </row>
    <row r="33" spans="1:15" ht="16.5" x14ac:dyDescent="0.3">
      <c r="A33" s="38" t="s">
        <v>434</v>
      </c>
      <c r="B33" s="284"/>
      <c r="C33" s="284"/>
      <c r="D33" s="319"/>
      <c r="E33" s="319"/>
      <c r="F33" s="319"/>
      <c r="G33" s="320"/>
      <c r="H33" s="320"/>
      <c r="I33" s="284"/>
      <c r="J33" s="284"/>
      <c r="K33" s="284"/>
      <c r="L33" s="284"/>
      <c r="M33" s="284"/>
      <c r="N33" s="284"/>
      <c r="O33" s="284"/>
    </row>
    <row r="34" spans="1:15" ht="13.5" customHeight="1" x14ac:dyDescent="0.3">
      <c r="A34" s="284"/>
      <c r="B34" s="284"/>
      <c r="C34" s="284"/>
      <c r="D34" s="284"/>
      <c r="E34" s="284"/>
      <c r="F34" s="284"/>
      <c r="G34" s="284"/>
      <c r="H34" s="284"/>
      <c r="I34" s="284"/>
      <c r="J34" s="284"/>
      <c r="K34" s="284"/>
      <c r="L34" s="284"/>
      <c r="M34" s="284"/>
      <c r="N34" s="284"/>
      <c r="O34" s="284"/>
    </row>
    <row r="35" spans="1:15" ht="36" customHeight="1" x14ac:dyDescent="0.3">
      <c r="A35" s="321" t="s">
        <v>418</v>
      </c>
      <c r="B35" s="322" t="s">
        <v>419</v>
      </c>
      <c r="C35" s="322" t="s">
        <v>428</v>
      </c>
      <c r="D35" s="322" t="s">
        <v>14</v>
      </c>
      <c r="E35" s="284"/>
      <c r="F35" s="284"/>
      <c r="G35" s="561" t="s">
        <v>429</v>
      </c>
      <c r="H35" s="561"/>
      <c r="I35" s="323">
        <f>+B29/0.0254</f>
        <v>0.5274061009172083</v>
      </c>
      <c r="J35" s="319" t="s">
        <v>430</v>
      </c>
      <c r="K35" s="284"/>
      <c r="L35" s="284"/>
      <c r="M35" s="284"/>
      <c r="N35" s="284"/>
      <c r="O35" s="284"/>
    </row>
    <row r="36" spans="1:15" ht="18" customHeight="1" x14ac:dyDescent="0.3">
      <c r="A36" s="64" t="s">
        <v>92</v>
      </c>
      <c r="B36" s="65">
        <v>1</v>
      </c>
      <c r="C36" s="65">
        <v>0.5</v>
      </c>
      <c r="D36" s="65">
        <f>+B36*C36</f>
        <v>0.5</v>
      </c>
      <c r="E36" s="284"/>
      <c r="F36" s="284"/>
      <c r="G36" s="554" t="s">
        <v>431</v>
      </c>
      <c r="H36" s="554"/>
      <c r="I36" s="325">
        <v>0.5</v>
      </c>
      <c r="J36" s="284" t="s">
        <v>432</v>
      </c>
      <c r="K36" s="284"/>
      <c r="L36" s="284"/>
      <c r="M36" s="284"/>
      <c r="N36" s="284"/>
      <c r="O36" s="284"/>
    </row>
    <row r="37" spans="1:15" ht="16.5" x14ac:dyDescent="0.3">
      <c r="A37" s="64" t="s">
        <v>95</v>
      </c>
      <c r="B37" s="65">
        <v>0</v>
      </c>
      <c r="C37" s="65">
        <v>1</v>
      </c>
      <c r="D37" s="65">
        <f t="shared" ref="D37" si="14">+B37*C37</f>
        <v>0</v>
      </c>
      <c r="E37" s="284"/>
      <c r="F37" s="284"/>
      <c r="G37" s="284"/>
      <c r="H37" s="284"/>
      <c r="I37" s="284">
        <f>I36*0.0254</f>
        <v>1.2699999999999999E-2</v>
      </c>
      <c r="J37" s="284"/>
      <c r="K37" s="284"/>
      <c r="L37" s="284"/>
      <c r="M37" s="284"/>
      <c r="N37" s="284"/>
      <c r="O37" s="284"/>
    </row>
    <row r="38" spans="1:15" ht="16.5" x14ac:dyDescent="0.3">
      <c r="A38" s="64" t="s">
        <v>372</v>
      </c>
      <c r="B38" s="65">
        <v>2</v>
      </c>
      <c r="C38" s="65">
        <v>0.7</v>
      </c>
      <c r="D38" s="65">
        <f>B38*C38</f>
        <v>1.4</v>
      </c>
      <c r="E38" s="284"/>
      <c r="F38" s="284"/>
      <c r="G38" s="284"/>
      <c r="H38" s="284"/>
      <c r="I38" s="284"/>
      <c r="J38" s="284"/>
      <c r="K38" s="284"/>
      <c r="L38" s="284"/>
      <c r="M38" s="284"/>
      <c r="N38" s="284"/>
      <c r="O38" s="284"/>
    </row>
    <row r="39" spans="1:15" ht="16.5" x14ac:dyDescent="0.3">
      <c r="A39" s="64" t="s">
        <v>349</v>
      </c>
      <c r="B39" s="65">
        <v>0</v>
      </c>
      <c r="C39" s="65">
        <v>2.5</v>
      </c>
      <c r="D39" s="65">
        <f t="shared" ref="D39:D42" si="15">B39*C39</f>
        <v>0</v>
      </c>
      <c r="E39" s="284"/>
      <c r="F39" s="284"/>
      <c r="G39" s="284"/>
      <c r="H39" s="284"/>
      <c r="I39" s="284"/>
      <c r="J39" s="284"/>
      <c r="K39" s="284"/>
      <c r="L39" s="284"/>
      <c r="M39" s="284"/>
      <c r="N39" s="284"/>
      <c r="O39" s="284"/>
    </row>
    <row r="40" spans="1:15" ht="16.5" x14ac:dyDescent="0.3">
      <c r="A40" s="64" t="s">
        <v>101</v>
      </c>
      <c r="B40" s="65">
        <v>7</v>
      </c>
      <c r="C40" s="65">
        <v>0.6</v>
      </c>
      <c r="D40" s="65">
        <f t="shared" si="15"/>
        <v>4.2</v>
      </c>
      <c r="E40" s="284"/>
      <c r="F40" s="284"/>
      <c r="G40" s="284"/>
      <c r="H40" s="284"/>
      <c r="I40" s="284"/>
      <c r="J40" s="284"/>
      <c r="K40" s="284"/>
      <c r="L40" s="284"/>
      <c r="M40" s="284"/>
      <c r="N40" s="284"/>
      <c r="O40" s="284"/>
    </row>
    <row r="41" spans="1:15" ht="16.5" x14ac:dyDescent="0.3">
      <c r="A41" s="64" t="s">
        <v>104</v>
      </c>
      <c r="B41" s="65">
        <v>5</v>
      </c>
      <c r="C41" s="65">
        <v>0.3</v>
      </c>
      <c r="D41" s="65">
        <f t="shared" si="15"/>
        <v>1.5</v>
      </c>
      <c r="E41" s="284"/>
      <c r="F41" s="284"/>
      <c r="G41" s="284"/>
      <c r="H41" s="284"/>
      <c r="I41" s="284"/>
      <c r="J41" s="284"/>
      <c r="K41" s="284"/>
      <c r="L41" s="284"/>
      <c r="M41" s="284"/>
      <c r="N41" s="284"/>
      <c r="O41" s="284"/>
    </row>
    <row r="42" spans="1:15" ht="16.5" x14ac:dyDescent="0.3">
      <c r="A42" s="64" t="s">
        <v>107</v>
      </c>
      <c r="B42" s="65">
        <v>0</v>
      </c>
      <c r="C42" s="65">
        <v>0.8</v>
      </c>
      <c r="D42" s="65">
        <f t="shared" si="15"/>
        <v>0</v>
      </c>
      <c r="E42" s="284"/>
      <c r="F42" s="284"/>
      <c r="G42" s="284"/>
      <c r="H42" s="284"/>
      <c r="I42" s="284"/>
      <c r="J42" s="284"/>
      <c r="K42" s="284"/>
      <c r="L42" s="284"/>
      <c r="M42" s="284"/>
      <c r="N42" s="284"/>
      <c r="O42" s="284"/>
    </row>
    <row r="43" spans="1:15" ht="16.5" x14ac:dyDescent="0.3">
      <c r="A43" s="326"/>
      <c r="B43" s="327"/>
      <c r="C43" s="328"/>
      <c r="D43" s="324"/>
      <c r="E43" s="284"/>
      <c r="F43" s="284"/>
      <c r="G43" s="284"/>
      <c r="H43" s="284"/>
      <c r="I43" s="284"/>
      <c r="J43" s="284"/>
      <c r="K43" s="284"/>
      <c r="L43" s="284"/>
      <c r="M43" s="284"/>
      <c r="N43" s="284"/>
      <c r="O43" s="284"/>
    </row>
    <row r="44" spans="1:15" ht="16.5" x14ac:dyDescent="0.3">
      <c r="A44" s="555" t="s">
        <v>14</v>
      </c>
      <c r="B44" s="556"/>
      <c r="C44" s="557"/>
      <c r="D44" s="322">
        <f>SUM(D36:D43)</f>
        <v>7.6</v>
      </c>
      <c r="E44" s="284"/>
      <c r="F44" s="284"/>
      <c r="G44" s="284"/>
      <c r="H44" s="284"/>
      <c r="I44" s="284"/>
      <c r="J44" s="284"/>
      <c r="K44" s="284"/>
      <c r="L44" s="284"/>
      <c r="M44" s="284"/>
      <c r="N44" s="284"/>
      <c r="O44" s="284"/>
    </row>
  </sheetData>
  <sheetProtection algorithmName="SHA-512" hashValue="CIOcqhdq+lZUFlH9JCUCl8KEBkDBErrze6rgMLuXVggRYmtYRy2LcOcY/Rc/mqnAaiyU8yghAu/StXT85abEAQ==" saltValue="P70HDNi/ZlwP44dfP9Jq/g==" spinCount="100000" sheet="1" formatCells="0" formatColumns="0" formatRows="0" insertColumns="0" insertRows="0" insertHyperlinks="0" deleteColumns="0" deleteRows="0" sort="0" autoFilter="0" pivotTables="0"/>
  <mergeCells count="14">
    <mergeCell ref="G36:H36"/>
    <mergeCell ref="A44:C44"/>
    <mergeCell ref="H9:I9"/>
    <mergeCell ref="H10:I10"/>
    <mergeCell ref="H11:I11"/>
    <mergeCell ref="H12:I12"/>
    <mergeCell ref="A19:A29"/>
    <mergeCell ref="G35:H35"/>
    <mergeCell ref="A1:O1"/>
    <mergeCell ref="A2:O2"/>
    <mergeCell ref="H6:I6"/>
    <mergeCell ref="D7:D8"/>
    <mergeCell ref="H7:I7"/>
    <mergeCell ref="H8:I8"/>
  </mergeCells>
  <conditionalFormatting sqref="O20:O29">
    <cfRule type="cellIs" dxfId="12" priority="1" operator="equal">
      <formula>"No Cumple"</formula>
    </cfRule>
  </conditionalFormatting>
  <pageMargins left="0.7" right="0.7" top="0.75" bottom="0.75" header="0.3" footer="0.3"/>
  <pageSetup scale="35" orientation="portrait" horizontalDpi="30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4"/>
  <dimension ref="A1:O55"/>
  <sheetViews>
    <sheetView view="pageBreakPreview" zoomScale="90" zoomScaleNormal="100" zoomScaleSheetLayoutView="90" workbookViewId="0">
      <selection activeCell="C33" sqref="C33"/>
    </sheetView>
  </sheetViews>
  <sheetFormatPr baseColWidth="10" defaultColWidth="11.5703125" defaultRowHeight="12.75" x14ac:dyDescent="0.2"/>
  <cols>
    <col min="1" max="1" width="36.42578125" style="48" customWidth="1"/>
    <col min="2" max="2" width="5.5703125" style="48" customWidth="1"/>
    <col min="3" max="3" width="15.7109375" style="48" customWidth="1"/>
    <col min="4" max="4" width="12.140625" style="48" customWidth="1"/>
    <col min="5" max="5" width="16.5703125" style="48" customWidth="1"/>
    <col min="6" max="6" width="9.28515625" style="48" customWidth="1"/>
    <col min="7" max="7" width="7.28515625" style="48" customWidth="1"/>
    <col min="8" max="8" width="10.7109375" style="48" customWidth="1"/>
    <col min="9" max="9" width="13.7109375" style="48" customWidth="1"/>
    <col min="10" max="10" width="17.42578125" style="48" customWidth="1"/>
    <col min="11" max="11" width="10" style="48" customWidth="1"/>
    <col min="12" max="12" width="6.28515625" style="48" customWidth="1"/>
    <col min="13" max="13" width="5" style="48" customWidth="1"/>
    <col min="14" max="14" width="11.42578125" style="48" customWidth="1"/>
    <col min="15" max="15" width="13.85546875" style="48" customWidth="1"/>
    <col min="16" max="16" width="14.7109375" style="48" customWidth="1"/>
    <col min="17" max="16384" width="11.5703125" style="48"/>
  </cols>
  <sheetData>
    <row r="1" spans="1:15" s="147" customFormat="1" ht="15.75" x14ac:dyDescent="0.25">
      <c r="A1" s="530" t="s">
        <v>237</v>
      </c>
      <c r="B1" s="531"/>
      <c r="C1" s="531"/>
      <c r="D1" s="531"/>
      <c r="E1" s="531"/>
      <c r="F1" s="531"/>
      <c r="G1" s="531"/>
      <c r="H1" s="531"/>
    </row>
    <row r="2" spans="1:15" s="147" customFormat="1" ht="15" x14ac:dyDescent="0.25">
      <c r="A2" s="506" t="s">
        <v>191</v>
      </c>
      <c r="B2" s="507"/>
      <c r="C2" s="507"/>
      <c r="D2" s="507"/>
      <c r="E2" s="507"/>
      <c r="F2" s="507"/>
      <c r="G2" s="507"/>
      <c r="H2" s="507"/>
    </row>
    <row r="3" spans="1:15" x14ac:dyDescent="0.2">
      <c r="A3" s="545"/>
      <c r="B3" s="546"/>
      <c r="C3" s="546"/>
      <c r="D3" s="546"/>
      <c r="E3" s="546"/>
      <c r="F3" s="546"/>
      <c r="G3" s="546"/>
      <c r="H3" s="47"/>
      <c r="I3" s="47"/>
      <c r="J3" s="47"/>
      <c r="K3" s="47"/>
      <c r="L3" s="47"/>
      <c r="M3" s="47"/>
      <c r="N3" s="47"/>
      <c r="O3" s="47"/>
    </row>
    <row r="4" spans="1:15" x14ac:dyDescent="0.2">
      <c r="A4" s="545"/>
      <c r="B4" s="546"/>
      <c r="C4" s="546"/>
      <c r="D4" s="546"/>
      <c r="E4" s="546"/>
      <c r="F4" s="546"/>
      <c r="G4" s="546"/>
      <c r="H4" s="47"/>
      <c r="I4" s="47"/>
      <c r="J4" s="47"/>
      <c r="K4" s="47"/>
      <c r="L4" s="47"/>
      <c r="M4" s="47"/>
      <c r="N4" s="47"/>
      <c r="O4" s="47"/>
    </row>
    <row r="5" spans="1:15" ht="15" x14ac:dyDescent="0.2">
      <c r="A5" s="30" t="s">
        <v>55</v>
      </c>
      <c r="B5" s="7"/>
      <c r="C5" s="7"/>
      <c r="D5" s="47"/>
      <c r="E5" s="47"/>
      <c r="F5" s="47"/>
      <c r="G5" s="47"/>
      <c r="H5" s="47"/>
      <c r="I5" s="47"/>
      <c r="J5" s="47"/>
      <c r="K5" s="47"/>
      <c r="L5" s="47"/>
      <c r="M5" s="47"/>
      <c r="N5" s="47"/>
      <c r="O5" s="47"/>
    </row>
    <row r="6" spans="1:15" ht="14.25" x14ac:dyDescent="0.2">
      <c r="A6" s="35"/>
      <c r="B6" s="7"/>
      <c r="C6" s="7"/>
      <c r="D6" s="47"/>
      <c r="E6" s="47"/>
      <c r="F6" s="47"/>
      <c r="G6" s="47"/>
      <c r="H6" s="47"/>
      <c r="I6" s="47"/>
      <c r="J6" s="47"/>
      <c r="K6" s="47"/>
      <c r="L6" s="47"/>
      <c r="M6" s="47"/>
      <c r="N6" s="47"/>
      <c r="O6" s="47"/>
    </row>
    <row r="7" spans="1:15" ht="15" x14ac:dyDescent="0.2">
      <c r="A7" s="222" t="s">
        <v>360</v>
      </c>
      <c r="B7" s="219" t="s">
        <v>45</v>
      </c>
      <c r="C7" s="51">
        <v>2</v>
      </c>
      <c r="D7" s="23">
        <f>+D8*1000</f>
        <v>9.6359169223225702</v>
      </c>
      <c r="E7" s="49" t="s">
        <v>362</v>
      </c>
      <c r="F7" s="47"/>
      <c r="G7" s="47"/>
      <c r="H7" s="47"/>
      <c r="I7" s="47"/>
      <c r="J7" s="47"/>
      <c r="K7" s="47"/>
      <c r="L7" s="47"/>
      <c r="M7" s="47"/>
      <c r="N7" s="47"/>
      <c r="O7" s="47"/>
    </row>
    <row r="8" spans="1:15" ht="15" x14ac:dyDescent="0.2">
      <c r="A8" s="222" t="s">
        <v>346</v>
      </c>
      <c r="B8" s="219" t="s">
        <v>45</v>
      </c>
      <c r="C8" s="15">
        <f>+C7/1000</f>
        <v>2E-3</v>
      </c>
      <c r="D8" s="15">
        <f>+D20*0.6*SQRT(2*C14*C19)</f>
        <v>9.6359169223225703E-3</v>
      </c>
      <c r="E8" s="49" t="s">
        <v>56</v>
      </c>
      <c r="F8" s="47"/>
      <c r="G8" s="47"/>
      <c r="H8" s="47"/>
      <c r="I8" s="47"/>
      <c r="J8" s="47"/>
      <c r="K8" s="47"/>
      <c r="L8" s="47"/>
      <c r="M8" s="47"/>
      <c r="N8" s="47"/>
      <c r="O8" s="47"/>
    </row>
    <row r="9" spans="1:15" ht="15" x14ac:dyDescent="0.2">
      <c r="A9" s="222" t="s">
        <v>57</v>
      </c>
      <c r="B9" s="219" t="s">
        <v>58</v>
      </c>
      <c r="C9" s="51">
        <v>30</v>
      </c>
      <c r="D9" s="47"/>
      <c r="E9" s="47"/>
      <c r="F9" s="47"/>
      <c r="G9" s="47"/>
      <c r="H9" s="47"/>
      <c r="I9" s="47"/>
      <c r="J9" s="47"/>
      <c r="K9" s="47"/>
      <c r="L9" s="47"/>
      <c r="M9" s="47"/>
      <c r="N9" s="47"/>
      <c r="O9" s="47"/>
    </row>
    <row r="10" spans="1:15" ht="16.5" x14ac:dyDescent="0.2">
      <c r="A10" s="222" t="s">
        <v>59</v>
      </c>
      <c r="B10" s="219" t="s">
        <v>60</v>
      </c>
      <c r="C10" s="25">
        <f>_xll.INTERPO(C9,PROPIED_AGUA!C5:C18,PROPIED_AGUA!D5:D18)</f>
        <v>9764</v>
      </c>
      <c r="D10" s="47"/>
      <c r="E10" s="47"/>
      <c r="F10" s="47"/>
      <c r="G10" s="47"/>
      <c r="H10" s="47"/>
      <c r="L10" s="47"/>
      <c r="M10" s="47"/>
      <c r="N10" s="47"/>
      <c r="O10" s="47"/>
    </row>
    <row r="11" spans="1:15" ht="16.5" x14ac:dyDescent="0.2">
      <c r="A11" s="222" t="s">
        <v>61</v>
      </c>
      <c r="B11" s="52" t="s">
        <v>62</v>
      </c>
      <c r="C11" s="53">
        <f>_xll.INTERPO(C9,PROPIED_AGUA!C5:C18,PROPIED_AGUA!G5:G18)</f>
        <v>7.0799999999999997E-4</v>
      </c>
      <c r="D11" s="47"/>
      <c r="E11" s="47"/>
      <c r="F11" s="47"/>
      <c r="G11" s="47"/>
      <c r="H11" s="47"/>
      <c r="L11" s="47"/>
      <c r="M11" s="47"/>
      <c r="N11" s="47"/>
      <c r="O11" s="47"/>
    </row>
    <row r="12" spans="1:15" ht="22.5" customHeight="1" x14ac:dyDescent="0.2">
      <c r="A12" s="222" t="s">
        <v>63</v>
      </c>
      <c r="B12" s="52" t="s">
        <v>64</v>
      </c>
      <c r="C12" s="53">
        <f>_xll.INTERPO(C9,PROPIED_AGUA!C5:C18,PROPIED_AGUA!H5:H18)</f>
        <v>7.9999999999999996E-7</v>
      </c>
      <c r="D12" s="47"/>
      <c r="E12" s="47"/>
      <c r="F12" s="47"/>
      <c r="G12" s="47"/>
      <c r="H12" s="47"/>
      <c r="L12" s="47"/>
      <c r="M12" s="47"/>
      <c r="N12" s="47"/>
      <c r="O12" s="47"/>
    </row>
    <row r="13" spans="1:15" ht="14.25" x14ac:dyDescent="0.2">
      <c r="A13" s="222" t="s">
        <v>65</v>
      </c>
      <c r="B13" s="54" t="s">
        <v>66</v>
      </c>
      <c r="C13" s="21">
        <f>_xll.INTERPO(C9,PROPIED_AGUA!C5:C18,PROPIED_AGUA!E5:E18)</f>
        <v>995.7</v>
      </c>
      <c r="D13" s="47"/>
      <c r="E13" s="47"/>
      <c r="F13" s="47"/>
      <c r="G13" s="47"/>
      <c r="H13" s="47"/>
      <c r="L13" s="47"/>
      <c r="M13" s="47"/>
      <c r="N13" s="47"/>
      <c r="O13" s="47"/>
    </row>
    <row r="14" spans="1:15" ht="16.5" x14ac:dyDescent="0.2">
      <c r="A14" s="55" t="s">
        <v>67</v>
      </c>
      <c r="B14" s="54" t="s">
        <v>68</v>
      </c>
      <c r="C14" s="21">
        <v>9.81</v>
      </c>
      <c r="D14" s="47"/>
      <c r="E14" s="47"/>
      <c r="F14" s="47"/>
      <c r="G14" s="47"/>
      <c r="H14" s="47"/>
      <c r="L14" s="47"/>
      <c r="M14" s="47"/>
      <c r="N14" s="47"/>
      <c r="O14" s="47"/>
    </row>
    <row r="15" spans="1:15" ht="15" x14ac:dyDescent="0.2">
      <c r="A15" s="222" t="s">
        <v>69</v>
      </c>
      <c r="B15" s="56" t="s">
        <v>70</v>
      </c>
      <c r="C15" s="23" t="s">
        <v>348</v>
      </c>
      <c r="D15" s="47"/>
      <c r="E15" s="47"/>
      <c r="F15" s="47"/>
      <c r="G15" s="47"/>
      <c r="H15" s="47"/>
      <c r="L15" s="47"/>
      <c r="M15" s="47"/>
      <c r="N15" s="47"/>
      <c r="O15" s="47"/>
    </row>
    <row r="16" spans="1:15" ht="15" x14ac:dyDescent="0.2">
      <c r="A16" s="222" t="s">
        <v>71</v>
      </c>
      <c r="B16" s="56" t="s">
        <v>72</v>
      </c>
      <c r="C16" s="23">
        <f>+'TANQUE DE 40000 L '!E89</f>
        <v>8.65</v>
      </c>
      <c r="D16" s="47"/>
      <c r="E16" s="47"/>
      <c r="F16" s="47"/>
      <c r="G16" s="47"/>
      <c r="H16" s="47"/>
      <c r="I16" s="47"/>
      <c r="J16" s="47"/>
      <c r="K16" s="47"/>
      <c r="L16" s="47"/>
      <c r="M16" s="47"/>
      <c r="N16" s="47"/>
      <c r="O16" s="47"/>
    </row>
    <row r="17" spans="1:15" ht="15" x14ac:dyDescent="0.2">
      <c r="A17" s="222" t="s">
        <v>73</v>
      </c>
      <c r="B17" s="56" t="s">
        <v>26</v>
      </c>
      <c r="C17" s="23">
        <v>5</v>
      </c>
      <c r="D17" s="47"/>
      <c r="E17" s="47"/>
      <c r="F17" s="47"/>
      <c r="G17" s="47"/>
      <c r="H17" s="47"/>
      <c r="I17" s="47"/>
      <c r="J17" s="47"/>
      <c r="K17" s="47"/>
      <c r="L17" s="47"/>
      <c r="M17" s="47"/>
      <c r="N17" s="47"/>
      <c r="O17" s="47"/>
    </row>
    <row r="18" spans="1:15" ht="15" x14ac:dyDescent="0.2">
      <c r="A18" s="222" t="s">
        <v>74</v>
      </c>
      <c r="B18" s="56" t="s">
        <v>33</v>
      </c>
      <c r="C18" s="58">
        <v>1.5E-3</v>
      </c>
      <c r="D18" s="47"/>
      <c r="E18" s="47"/>
      <c r="F18" s="47"/>
      <c r="G18" s="47"/>
      <c r="H18" s="47"/>
      <c r="I18" s="47"/>
      <c r="J18" s="47"/>
      <c r="K18" s="47"/>
      <c r="L18" s="47"/>
      <c r="M18" s="47"/>
      <c r="N18" s="47"/>
      <c r="O18" s="47"/>
    </row>
    <row r="19" spans="1:15" ht="15" x14ac:dyDescent="0.2">
      <c r="A19" s="222" t="s">
        <v>75</v>
      </c>
      <c r="B19" s="56" t="s">
        <v>76</v>
      </c>
      <c r="C19" s="23">
        <v>0.2</v>
      </c>
      <c r="D19" s="47"/>
      <c r="E19" s="47"/>
      <c r="F19" s="47"/>
      <c r="G19" s="47"/>
      <c r="H19" s="47"/>
      <c r="I19" s="47"/>
      <c r="J19" s="49"/>
      <c r="K19" s="47"/>
      <c r="L19" s="47"/>
      <c r="M19" s="47"/>
      <c r="N19" s="47"/>
      <c r="O19" s="47"/>
    </row>
    <row r="20" spans="1:15" ht="16.5" x14ac:dyDescent="0.2">
      <c r="A20" s="222" t="s">
        <v>77</v>
      </c>
      <c r="B20" s="56" t="s">
        <v>78</v>
      </c>
      <c r="C20" s="59">
        <f>C8/(0.6*SQRT(2*C14*C19))</f>
        <v>1.6827292578205073E-3</v>
      </c>
      <c r="D20" s="59">
        <f>PI()*((D21^2)/4)</f>
        <v>8.107319665559963E-3</v>
      </c>
      <c r="E20" s="47"/>
      <c r="F20" s="47"/>
      <c r="G20" s="47"/>
      <c r="H20" s="47"/>
      <c r="I20" s="47"/>
      <c r="J20" s="49"/>
      <c r="K20" s="47"/>
      <c r="L20" s="47"/>
      <c r="M20" s="47"/>
      <c r="N20" s="225"/>
      <c r="O20" s="47"/>
    </row>
    <row r="21" spans="1:15" ht="14.25" x14ac:dyDescent="0.2">
      <c r="A21" s="35" t="s">
        <v>79</v>
      </c>
      <c r="B21" s="529" t="s">
        <v>80</v>
      </c>
      <c r="C21" s="59">
        <f>SQRT(C20*4/PI())</f>
        <v>4.6287335569677381E-2</v>
      </c>
      <c r="D21" s="60">
        <f>+D22*0.0254</f>
        <v>0.1016</v>
      </c>
      <c r="E21" s="47"/>
      <c r="F21" s="47"/>
      <c r="G21" s="47"/>
      <c r="H21" s="47"/>
      <c r="I21" s="47"/>
      <c r="J21" s="47"/>
      <c r="K21" s="47"/>
      <c r="L21" s="47"/>
      <c r="M21" s="47"/>
      <c r="N21" s="47"/>
      <c r="O21" s="47"/>
    </row>
    <row r="22" spans="1:15" ht="14.25" x14ac:dyDescent="0.2">
      <c r="A22" s="35" t="s">
        <v>81</v>
      </c>
      <c r="B22" s="529"/>
      <c r="C22" s="21">
        <f>C21/0.0254</f>
        <v>1.8223360460502906</v>
      </c>
      <c r="D22" s="61">
        <v>4</v>
      </c>
      <c r="E22" s="47" t="s">
        <v>82</v>
      </c>
      <c r="F22" s="47"/>
      <c r="G22" s="47"/>
      <c r="H22" s="47"/>
      <c r="I22" s="47"/>
      <c r="J22" s="47"/>
      <c r="K22" s="47"/>
      <c r="L22" s="47"/>
      <c r="M22" s="47"/>
      <c r="N22" s="47"/>
      <c r="O22" s="47"/>
    </row>
    <row r="23" spans="1:15" x14ac:dyDescent="0.2">
      <c r="A23" s="47"/>
      <c r="B23" s="47"/>
      <c r="C23" s="47"/>
      <c r="D23" s="47"/>
      <c r="E23" s="47"/>
      <c r="F23" s="47"/>
      <c r="G23" s="47"/>
      <c r="H23" s="47"/>
      <c r="I23" s="47"/>
      <c r="J23" s="47"/>
      <c r="K23" s="47"/>
      <c r="L23" s="47"/>
      <c r="M23" s="47"/>
      <c r="N23" s="47"/>
      <c r="O23" s="47"/>
    </row>
    <row r="24" spans="1:15" ht="15.75" thickBot="1" x14ac:dyDescent="0.25">
      <c r="A24" s="30" t="s">
        <v>351</v>
      </c>
      <c r="B24" s="47"/>
      <c r="C24" s="47"/>
      <c r="D24" s="47"/>
      <c r="E24" s="47"/>
      <c r="F24" s="47"/>
      <c r="G24" s="47"/>
      <c r="H24" s="47"/>
      <c r="I24" s="47"/>
      <c r="J24" s="47"/>
      <c r="K24" s="47"/>
      <c r="L24" s="47"/>
      <c r="M24" s="47"/>
      <c r="N24" s="47"/>
      <c r="O24" s="47"/>
    </row>
    <row r="25" spans="1:15" ht="13.9" customHeight="1" x14ac:dyDescent="0.2">
      <c r="A25" s="538" t="s">
        <v>352</v>
      </c>
      <c r="B25" s="539"/>
      <c r="C25" s="539"/>
      <c r="D25" s="539"/>
      <c r="E25" s="539"/>
      <c r="F25" s="539"/>
      <c r="G25" s="539"/>
      <c r="H25" s="540"/>
      <c r="I25" s="47"/>
      <c r="J25" s="47"/>
      <c r="K25" s="47"/>
      <c r="L25" s="47"/>
      <c r="M25" s="47"/>
      <c r="N25" s="47"/>
      <c r="O25" s="47"/>
    </row>
    <row r="26" spans="1:15" ht="13.9" customHeight="1" x14ac:dyDescent="0.2">
      <c r="A26" s="501"/>
      <c r="B26" s="502"/>
      <c r="C26" s="502"/>
      <c r="D26" s="502"/>
      <c r="E26" s="502"/>
      <c r="F26" s="502"/>
      <c r="G26" s="502"/>
      <c r="H26" s="541"/>
      <c r="I26" s="47"/>
      <c r="J26" s="47"/>
      <c r="K26" s="47"/>
      <c r="L26" s="47"/>
      <c r="M26" s="47"/>
      <c r="N26" s="47"/>
      <c r="O26" s="47"/>
    </row>
    <row r="27" spans="1:15" ht="13.9" customHeight="1" thickBot="1" x14ac:dyDescent="0.25">
      <c r="A27" s="542"/>
      <c r="B27" s="543"/>
      <c r="C27" s="543"/>
      <c r="D27" s="543"/>
      <c r="E27" s="543"/>
      <c r="F27" s="543"/>
      <c r="G27" s="543"/>
      <c r="H27" s="544"/>
      <c r="I27" s="47"/>
      <c r="J27" s="47"/>
      <c r="K27" s="47"/>
      <c r="L27" s="47"/>
      <c r="M27" s="47"/>
      <c r="N27" s="47"/>
      <c r="O27" s="47"/>
    </row>
    <row r="28" spans="1:15" ht="14.25" x14ac:dyDescent="0.2">
      <c r="A28" s="222" t="s">
        <v>83</v>
      </c>
      <c r="B28" s="56" t="s">
        <v>84</v>
      </c>
      <c r="C28" s="62">
        <f>+$C$18/D21/1000</f>
        <v>1.4763779527559057E-5</v>
      </c>
      <c r="D28" s="47"/>
      <c r="E28" s="47"/>
      <c r="F28" s="47"/>
      <c r="G28" s="47"/>
      <c r="L28" s="47"/>
      <c r="M28" s="47"/>
      <c r="N28" s="47"/>
      <c r="O28" s="47"/>
    </row>
    <row r="29" spans="1:15" ht="15" x14ac:dyDescent="0.2">
      <c r="A29" s="222" t="s">
        <v>85</v>
      </c>
      <c r="B29" s="56" t="s">
        <v>20</v>
      </c>
      <c r="C29" s="21">
        <f>C8/D20</f>
        <v>0.24669065517374816</v>
      </c>
      <c r="D29" s="21">
        <f>0.6*((2*C14*C19)^0.5)</f>
        <v>1.1885453293837809</v>
      </c>
      <c r="E29" s="63" t="s">
        <v>86</v>
      </c>
      <c r="F29" s="63" t="s">
        <v>87</v>
      </c>
      <c r="G29" s="63" t="s">
        <v>88</v>
      </c>
      <c r="H29" s="63" t="s">
        <v>89</v>
      </c>
      <c r="L29" s="47"/>
      <c r="M29" s="47"/>
      <c r="N29" s="47"/>
      <c r="O29" s="47"/>
    </row>
    <row r="30" spans="1:15" ht="14.25" x14ac:dyDescent="0.2">
      <c r="A30" s="222" t="s">
        <v>90</v>
      </c>
      <c r="B30" s="56" t="s">
        <v>91</v>
      </c>
      <c r="C30" s="21">
        <f>+C29*D21/$C$12</f>
        <v>31329.713207066015</v>
      </c>
      <c r="D30" s="47"/>
      <c r="E30" s="64" t="s">
        <v>92</v>
      </c>
      <c r="F30" s="65">
        <v>1</v>
      </c>
      <c r="G30" s="65">
        <v>0.5</v>
      </c>
      <c r="H30" s="65">
        <f>+F30*G30</f>
        <v>0.5</v>
      </c>
      <c r="L30" s="47"/>
      <c r="M30" s="47"/>
      <c r="N30" s="47"/>
      <c r="O30" s="47"/>
    </row>
    <row r="31" spans="1:15" ht="14.25" x14ac:dyDescent="0.2">
      <c r="A31" s="222" t="s">
        <v>93</v>
      </c>
      <c r="B31" s="56" t="s">
        <v>94</v>
      </c>
      <c r="C31" s="66">
        <f>friccion(C30,C28)</f>
        <v>2.3286647546731324E-2</v>
      </c>
      <c r="D31" s="47"/>
      <c r="E31" s="64" t="s">
        <v>95</v>
      </c>
      <c r="F31" s="65">
        <v>0</v>
      </c>
      <c r="G31" s="65">
        <v>1</v>
      </c>
      <c r="H31" s="65">
        <f t="shared" ref="H31" si="0">+F31*G31</f>
        <v>0</v>
      </c>
      <c r="L31" s="47"/>
      <c r="M31" s="47"/>
      <c r="N31" s="47"/>
      <c r="O31" s="47"/>
    </row>
    <row r="32" spans="1:15" ht="14.25" x14ac:dyDescent="0.2">
      <c r="A32" s="222" t="s">
        <v>96</v>
      </c>
      <c r="B32" s="56" t="s">
        <v>97</v>
      </c>
      <c r="C32" s="21">
        <f>C31*(C17/D21)*((C29^2)/(C14*2))</f>
        <v>3.5545911898665957E-3</v>
      </c>
      <c r="D32" s="47"/>
      <c r="E32" s="64" t="s">
        <v>350</v>
      </c>
      <c r="F32" s="65">
        <v>1</v>
      </c>
      <c r="G32" s="65">
        <v>0.7</v>
      </c>
      <c r="H32" s="65">
        <f>F32*G32</f>
        <v>0.7</v>
      </c>
      <c r="L32" s="47"/>
      <c r="M32" s="47"/>
      <c r="N32" s="47"/>
      <c r="O32" s="47"/>
    </row>
    <row r="33" spans="1:15" ht="14.25" x14ac:dyDescent="0.2">
      <c r="A33" s="222" t="s">
        <v>98</v>
      </c>
      <c r="B33" s="56" t="s">
        <v>44</v>
      </c>
      <c r="C33" s="21">
        <f>H37</f>
        <v>3</v>
      </c>
      <c r="D33" s="47"/>
      <c r="E33" s="64" t="s">
        <v>349</v>
      </c>
      <c r="F33" s="65">
        <v>0</v>
      </c>
      <c r="G33" s="65">
        <v>2.5</v>
      </c>
      <c r="H33" s="65">
        <f t="shared" ref="H33:H36" si="1">F33*G33</f>
        <v>0</v>
      </c>
      <c r="L33" s="47"/>
      <c r="M33" s="47"/>
      <c r="N33" s="47"/>
      <c r="O33" s="47"/>
    </row>
    <row r="34" spans="1:15" ht="15.75" x14ac:dyDescent="0.3">
      <c r="A34" s="222" t="s">
        <v>99</v>
      </c>
      <c r="B34" s="56" t="s">
        <v>100</v>
      </c>
      <c r="C34" s="21">
        <f>C33*((C29^2)/(2*C14))</f>
        <v>9.3052414908338099E-3</v>
      </c>
      <c r="D34" s="47"/>
      <c r="E34" s="64" t="s">
        <v>101</v>
      </c>
      <c r="F34" s="65">
        <v>3</v>
      </c>
      <c r="G34" s="65">
        <v>0.6</v>
      </c>
      <c r="H34" s="65">
        <f t="shared" si="1"/>
        <v>1.7999999999999998</v>
      </c>
      <c r="I34" s="47"/>
      <c r="J34" s="47"/>
      <c r="K34" s="47"/>
      <c r="L34" s="47"/>
      <c r="M34" s="47"/>
      <c r="N34" s="47"/>
      <c r="O34" s="47"/>
    </row>
    <row r="35" spans="1:15" ht="14.25" x14ac:dyDescent="0.2">
      <c r="A35" s="222" t="s">
        <v>102</v>
      </c>
      <c r="B35" s="56" t="s">
        <v>103</v>
      </c>
      <c r="C35" s="21">
        <f>C34+C32</f>
        <v>1.2859832680700406E-2</v>
      </c>
      <c r="D35" s="47"/>
      <c r="E35" s="64" t="s">
        <v>104</v>
      </c>
      <c r="F35" s="65">
        <v>0</v>
      </c>
      <c r="G35" s="65">
        <v>0.3</v>
      </c>
      <c r="H35" s="65">
        <f t="shared" si="1"/>
        <v>0</v>
      </c>
      <c r="I35" s="47"/>
      <c r="J35" s="47"/>
      <c r="K35" s="47"/>
      <c r="L35" s="47"/>
      <c r="M35" s="47"/>
      <c r="N35" s="47"/>
      <c r="O35" s="47"/>
    </row>
    <row r="36" spans="1:15" ht="14.25" x14ac:dyDescent="0.2">
      <c r="A36" s="222" t="s">
        <v>105</v>
      </c>
      <c r="B36" s="56" t="s">
        <v>106</v>
      </c>
      <c r="C36" s="21">
        <f>C16-C35</f>
        <v>8.6371401673193002</v>
      </c>
      <c r="D36" s="47"/>
      <c r="E36" s="64" t="s">
        <v>107</v>
      </c>
      <c r="F36" s="65">
        <v>0</v>
      </c>
      <c r="G36" s="65">
        <v>0.8</v>
      </c>
      <c r="H36" s="65">
        <f t="shared" si="1"/>
        <v>0</v>
      </c>
      <c r="I36" s="47"/>
      <c r="J36" s="47"/>
      <c r="K36" s="47"/>
      <c r="L36" s="47"/>
      <c r="M36" s="47"/>
      <c r="N36" s="47"/>
      <c r="O36" s="47"/>
    </row>
    <row r="37" spans="1:15" ht="14.25" x14ac:dyDescent="0.2">
      <c r="A37" s="222" t="s">
        <v>354</v>
      </c>
      <c r="B37" s="47" t="s">
        <v>108</v>
      </c>
      <c r="C37" s="61">
        <f>9</f>
        <v>9</v>
      </c>
      <c r="D37" s="57"/>
      <c r="E37" s="64" t="s">
        <v>14</v>
      </c>
      <c r="F37" s="64"/>
      <c r="G37" s="64"/>
      <c r="H37" s="67">
        <f>SUM(H30:H36)</f>
        <v>3</v>
      </c>
      <c r="I37" s="47"/>
      <c r="J37" s="47"/>
      <c r="K37" s="47"/>
      <c r="L37" s="47"/>
      <c r="M37" s="47"/>
      <c r="N37" s="47"/>
      <c r="O37" s="47"/>
    </row>
    <row r="38" spans="1:15" ht="14.25" x14ac:dyDescent="0.2">
      <c r="A38" s="222" t="s">
        <v>109</v>
      </c>
      <c r="B38" s="56" t="s">
        <v>110</v>
      </c>
      <c r="C38" s="21">
        <f>+C36-C37</f>
        <v>-0.36285983268069977</v>
      </c>
      <c r="D38" s="47"/>
      <c r="E38" s="47"/>
      <c r="F38" s="47"/>
      <c r="G38" s="47"/>
      <c r="H38" s="47"/>
      <c r="I38" s="47"/>
      <c r="J38" s="47"/>
      <c r="K38" s="47"/>
      <c r="L38" s="47"/>
      <c r="M38" s="47"/>
      <c r="N38" s="47"/>
      <c r="O38" s="47"/>
    </row>
    <row r="39" spans="1:15" x14ac:dyDescent="0.2">
      <c r="A39" s="47"/>
      <c r="B39" s="47"/>
      <c r="C39" s="47"/>
      <c r="D39" s="47"/>
      <c r="E39" s="47"/>
      <c r="F39" s="47"/>
      <c r="G39" s="47"/>
      <c r="H39" s="47"/>
      <c r="I39" s="47"/>
      <c r="J39" s="47"/>
      <c r="K39" s="47"/>
      <c r="L39" s="47"/>
      <c r="M39" s="47"/>
      <c r="N39" s="47"/>
      <c r="O39" s="47"/>
    </row>
    <row r="40" spans="1:15" x14ac:dyDescent="0.2">
      <c r="A40" s="47"/>
      <c r="B40" s="47"/>
      <c r="C40" s="47"/>
      <c r="D40" s="47"/>
      <c r="E40" s="47"/>
      <c r="F40" s="47"/>
      <c r="G40" s="47"/>
      <c r="H40" s="47"/>
      <c r="I40" s="47"/>
      <c r="J40" s="47"/>
      <c r="K40" s="47"/>
      <c r="L40" s="47"/>
      <c r="M40" s="47"/>
      <c r="N40" s="47"/>
      <c r="O40" s="47"/>
    </row>
    <row r="41" spans="1:15" x14ac:dyDescent="0.2">
      <c r="A41" s="47"/>
      <c r="B41" s="47"/>
      <c r="C41" s="47"/>
      <c r="D41" s="47"/>
      <c r="E41" s="47"/>
      <c r="F41" s="47"/>
      <c r="G41" s="47"/>
      <c r="H41" s="47"/>
      <c r="I41" s="47"/>
      <c r="J41" s="47"/>
      <c r="K41" s="47"/>
      <c r="L41" s="47"/>
      <c r="M41" s="47"/>
      <c r="N41" s="47"/>
      <c r="O41" s="47"/>
    </row>
    <row r="42" spans="1:15" x14ac:dyDescent="0.2">
      <c r="A42" s="47"/>
      <c r="B42" s="47"/>
      <c r="C42" s="47"/>
      <c r="D42" s="47"/>
      <c r="E42" s="47"/>
      <c r="F42" s="47"/>
      <c r="G42" s="47"/>
      <c r="H42" s="47"/>
      <c r="I42" s="47"/>
      <c r="J42" s="47"/>
      <c r="K42" s="47"/>
      <c r="L42" s="47"/>
      <c r="M42" s="47"/>
      <c r="N42" s="47"/>
      <c r="O42" s="47"/>
    </row>
    <row r="43" spans="1:15" x14ac:dyDescent="0.2">
      <c r="A43" s="47"/>
      <c r="B43" s="47"/>
      <c r="C43" s="47"/>
      <c r="D43" s="47"/>
      <c r="E43" s="47"/>
      <c r="F43" s="47"/>
      <c r="G43" s="47"/>
      <c r="H43" s="47"/>
      <c r="I43" s="47"/>
      <c r="J43" s="47"/>
      <c r="K43" s="47"/>
      <c r="L43" s="47"/>
      <c r="M43" s="47"/>
      <c r="N43" s="47"/>
      <c r="O43" s="47"/>
    </row>
    <row r="44" spans="1:15" x14ac:dyDescent="0.2">
      <c r="A44" s="47"/>
      <c r="B44" s="47"/>
      <c r="C44" s="47"/>
      <c r="D44" s="47"/>
      <c r="E44" s="47"/>
      <c r="F44" s="47"/>
      <c r="G44" s="47"/>
      <c r="H44" s="47"/>
      <c r="I44" s="47"/>
      <c r="J44" s="47"/>
      <c r="K44" s="47"/>
      <c r="L44" s="47"/>
      <c r="M44" s="47"/>
      <c r="N44" s="47"/>
      <c r="O44" s="47"/>
    </row>
    <row r="45" spans="1:15" x14ac:dyDescent="0.2">
      <c r="A45" s="47"/>
      <c r="B45" s="47"/>
      <c r="C45" s="47"/>
      <c r="D45" s="47"/>
      <c r="E45" s="47"/>
      <c r="F45" s="47"/>
      <c r="G45" s="47"/>
      <c r="H45" s="47"/>
      <c r="I45" s="47"/>
      <c r="J45" s="47"/>
      <c r="K45" s="47"/>
      <c r="L45" s="47"/>
      <c r="M45" s="47"/>
      <c r="N45" s="47"/>
      <c r="O45" s="47"/>
    </row>
    <row r="46" spans="1:15" x14ac:dyDescent="0.2">
      <c r="A46" s="47"/>
      <c r="B46" s="47"/>
      <c r="C46" s="47"/>
      <c r="D46" s="47"/>
      <c r="E46" s="47"/>
      <c r="F46" s="47"/>
      <c r="G46" s="47"/>
      <c r="H46" s="47"/>
      <c r="I46" s="47"/>
      <c r="J46" s="47"/>
      <c r="K46" s="47"/>
      <c r="L46" s="47"/>
      <c r="M46" s="47"/>
      <c r="N46" s="47"/>
      <c r="O46" s="47"/>
    </row>
    <row r="47" spans="1:15" x14ac:dyDescent="0.2">
      <c r="A47" s="47"/>
      <c r="B47" s="47"/>
      <c r="C47" s="47"/>
      <c r="D47" s="47"/>
      <c r="E47" s="47"/>
      <c r="F47" s="47"/>
      <c r="G47" s="47"/>
      <c r="H47" s="47"/>
      <c r="I47" s="47"/>
      <c r="J47" s="47"/>
      <c r="K47" s="47"/>
      <c r="L47" s="47"/>
      <c r="M47" s="47"/>
      <c r="N47" s="47"/>
      <c r="O47" s="47"/>
    </row>
    <row r="48" spans="1:15" x14ac:dyDescent="0.2">
      <c r="A48" s="47"/>
      <c r="B48" s="47"/>
      <c r="C48" s="47"/>
      <c r="D48" s="47"/>
      <c r="E48" s="47"/>
      <c r="F48" s="47"/>
      <c r="G48" s="47"/>
      <c r="H48" s="47"/>
      <c r="I48" s="47"/>
      <c r="J48" s="47"/>
      <c r="K48" s="47"/>
      <c r="L48" s="47"/>
      <c r="M48" s="47"/>
      <c r="N48" s="47"/>
      <c r="O48" s="47"/>
    </row>
    <row r="49" spans="5:15" x14ac:dyDescent="0.2">
      <c r="E49" s="47"/>
      <c r="F49" s="47"/>
      <c r="G49" s="47"/>
      <c r="H49" s="47"/>
      <c r="I49" s="47"/>
      <c r="J49" s="47"/>
      <c r="K49" s="47"/>
      <c r="L49" s="47"/>
      <c r="M49" s="47"/>
      <c r="N49" s="47"/>
      <c r="O49" s="47"/>
    </row>
    <row r="50" spans="5:15" x14ac:dyDescent="0.2">
      <c r="E50" s="47"/>
      <c r="F50" s="47"/>
      <c r="G50" s="47"/>
      <c r="H50" s="47"/>
      <c r="I50" s="47"/>
      <c r="J50" s="47"/>
      <c r="K50" s="47"/>
      <c r="L50" s="47"/>
      <c r="M50" s="47"/>
      <c r="N50" s="47"/>
      <c r="O50" s="47"/>
    </row>
    <row r="51" spans="5:15" x14ac:dyDescent="0.2">
      <c r="E51" s="47"/>
      <c r="F51" s="47"/>
      <c r="G51" s="47"/>
      <c r="H51" s="47"/>
      <c r="I51" s="47"/>
      <c r="J51" s="47"/>
      <c r="K51" s="47"/>
      <c r="L51" s="47"/>
      <c r="M51" s="47"/>
      <c r="N51" s="47"/>
      <c r="O51" s="47"/>
    </row>
    <row r="52" spans="5:15" x14ac:dyDescent="0.2">
      <c r="H52" s="47"/>
      <c r="I52" s="47"/>
      <c r="J52" s="47"/>
      <c r="K52" s="47"/>
      <c r="L52" s="47"/>
      <c r="M52" s="47"/>
      <c r="N52" s="47"/>
      <c r="O52" s="47"/>
    </row>
    <row r="53" spans="5:15" x14ac:dyDescent="0.2">
      <c r="H53" s="47"/>
    </row>
    <row r="54" spans="5:15" x14ac:dyDescent="0.2">
      <c r="H54" s="47"/>
    </row>
    <row r="55" spans="5:15" x14ac:dyDescent="0.2">
      <c r="H55" s="47"/>
    </row>
  </sheetData>
  <sheetProtection algorithmName="SHA-512" hashValue="a4M5IpQkpZqem3Yi2H1OylawPQEw1ddiMbL7BjaAMrxmmwvDwBgcGSdHDk5cAxDCy4wNpgWGyTezaCdzmRV8iw==" saltValue="n+J6x/L4E0BUSHUSArNLlw==" spinCount="100000" sheet="1" formatCells="0" formatColumns="0" formatRows="0" insertColumns="0" insertRows="0" insertHyperlinks="0" deleteColumns="0" deleteRows="0" sort="0" autoFilter="0" pivotTables="0"/>
  <mergeCells count="5">
    <mergeCell ref="A1:H1"/>
    <mergeCell ref="A2:H2"/>
    <mergeCell ref="A3:G4"/>
    <mergeCell ref="B21:B22"/>
    <mergeCell ref="A25:H27"/>
  </mergeCells>
  <pageMargins left="0.7" right="0.7" top="0.75" bottom="0.75" header="0.3" footer="0.3"/>
  <pageSetup scale="79" orientation="portrait" r:id="rId1"/>
  <colBreaks count="1" manualBreakCount="1">
    <brk id="8" max="52" man="1"/>
  </col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N40"/>
  <sheetViews>
    <sheetView view="pageBreakPreview" zoomScale="70" zoomScaleNormal="100" zoomScaleSheetLayoutView="70" workbookViewId="0">
      <selection activeCell="K28" sqref="K28"/>
    </sheetView>
  </sheetViews>
  <sheetFormatPr baseColWidth="10" defaultRowHeight="12.75" x14ac:dyDescent="0.2"/>
  <cols>
    <col min="1" max="1" width="19.140625" style="233" customWidth="1"/>
    <col min="2" max="3" width="10.28515625" style="233" customWidth="1"/>
    <col min="4" max="4" width="7.7109375" style="233" customWidth="1"/>
    <col min="5" max="5" width="10.42578125" style="233" customWidth="1"/>
    <col min="6" max="6" width="11.7109375" style="233" customWidth="1"/>
    <col min="7" max="7" width="10.7109375" style="233" customWidth="1"/>
    <col min="8" max="8" width="15.28515625" style="233" customWidth="1"/>
    <col min="9" max="10" width="14.28515625" style="233" customWidth="1"/>
    <col min="11" max="11" width="17" style="233" customWidth="1"/>
    <col min="12" max="12" width="14.28515625" style="233" customWidth="1"/>
    <col min="13" max="13" width="15" style="233" customWidth="1"/>
    <col min="14" max="14" width="14.28515625" style="233" customWidth="1"/>
    <col min="15" max="15" width="15" style="233" customWidth="1"/>
    <col min="16" max="16" width="14.28515625" style="233" customWidth="1"/>
    <col min="17" max="17" width="13" style="233" customWidth="1"/>
    <col min="18" max="255" width="11.5703125" style="233"/>
    <col min="256" max="256" width="25.28515625" style="233" customWidth="1"/>
    <col min="257" max="257" width="11.5703125" style="233"/>
    <col min="258" max="258" width="10.28515625" style="233" customWidth="1"/>
    <col min="259" max="260" width="11.5703125" style="233"/>
    <col min="261" max="261" width="11.5703125" style="233" customWidth="1"/>
    <col min="262" max="262" width="11.5703125" style="233"/>
    <col min="263" max="263" width="16.28515625" style="233" customWidth="1"/>
    <col min="264" max="264" width="11.85546875" style="233" customWidth="1"/>
    <col min="265" max="265" width="14.140625" style="233" customWidth="1"/>
    <col min="266" max="266" width="15.7109375" style="233" customWidth="1"/>
    <col min="267" max="267" width="19.140625" style="233" customWidth="1"/>
    <col min="268" max="268" width="15.5703125" style="233" customWidth="1"/>
    <col min="269" max="269" width="11.42578125" style="233" customWidth="1"/>
    <col min="270" max="270" width="12.7109375" style="233" customWidth="1"/>
    <col min="271" max="271" width="14.140625" style="233" customWidth="1"/>
    <col min="272" max="272" width="20.85546875" style="233" customWidth="1"/>
    <col min="273" max="273" width="13" style="233" customWidth="1"/>
    <col min="274" max="511" width="11.5703125" style="233"/>
    <col min="512" max="512" width="25.28515625" style="233" customWidth="1"/>
    <col min="513" max="513" width="11.5703125" style="233"/>
    <col min="514" max="514" width="10.28515625" style="233" customWidth="1"/>
    <col min="515" max="516" width="11.5703125" style="233"/>
    <col min="517" max="517" width="11.5703125" style="233" customWidth="1"/>
    <col min="518" max="518" width="11.5703125" style="233"/>
    <col min="519" max="519" width="16.28515625" style="233" customWidth="1"/>
    <col min="520" max="520" width="11.85546875" style="233" customWidth="1"/>
    <col min="521" max="521" width="14.140625" style="233" customWidth="1"/>
    <col min="522" max="522" width="15.7109375" style="233" customWidth="1"/>
    <col min="523" max="523" width="19.140625" style="233" customWidth="1"/>
    <col min="524" max="524" width="15.5703125" style="233" customWidth="1"/>
    <col min="525" max="525" width="11.42578125" style="233" customWidth="1"/>
    <col min="526" max="526" width="12.7109375" style="233" customWidth="1"/>
    <col min="527" max="527" width="14.140625" style="233" customWidth="1"/>
    <col min="528" max="528" width="20.85546875" style="233" customWidth="1"/>
    <col min="529" max="529" width="13" style="233" customWidth="1"/>
    <col min="530" max="767" width="11.5703125" style="233"/>
    <col min="768" max="768" width="25.28515625" style="233" customWidth="1"/>
    <col min="769" max="769" width="11.5703125" style="233"/>
    <col min="770" max="770" width="10.28515625" style="233" customWidth="1"/>
    <col min="771" max="772" width="11.5703125" style="233"/>
    <col min="773" max="773" width="11.5703125" style="233" customWidth="1"/>
    <col min="774" max="774" width="11.5703125" style="233"/>
    <col min="775" max="775" width="16.28515625" style="233" customWidth="1"/>
    <col min="776" max="776" width="11.85546875" style="233" customWidth="1"/>
    <col min="777" max="777" width="14.140625" style="233" customWidth="1"/>
    <col min="778" max="778" width="15.7109375" style="233" customWidth="1"/>
    <col min="779" max="779" width="19.140625" style="233" customWidth="1"/>
    <col min="780" max="780" width="15.5703125" style="233" customWidth="1"/>
    <col min="781" max="781" width="11.42578125" style="233" customWidth="1"/>
    <col min="782" max="782" width="12.7109375" style="233" customWidth="1"/>
    <col min="783" max="783" width="14.140625" style="233" customWidth="1"/>
    <col min="784" max="784" width="20.85546875" style="233" customWidth="1"/>
    <col min="785" max="785" width="13" style="233" customWidth="1"/>
    <col min="786" max="1023" width="11.5703125" style="233"/>
    <col min="1024" max="1024" width="25.28515625" style="233" customWidth="1"/>
    <col min="1025" max="1025" width="11.5703125" style="233"/>
    <col min="1026" max="1026" width="10.28515625" style="233" customWidth="1"/>
    <col min="1027" max="1028" width="11.5703125" style="233"/>
    <col min="1029" max="1029" width="11.5703125" style="233" customWidth="1"/>
    <col min="1030" max="1030" width="11.5703125" style="233"/>
    <col min="1031" max="1031" width="16.28515625" style="233" customWidth="1"/>
    <col min="1032" max="1032" width="11.85546875" style="233" customWidth="1"/>
    <col min="1033" max="1033" width="14.140625" style="233" customWidth="1"/>
    <col min="1034" max="1034" width="15.7109375" style="233" customWidth="1"/>
    <col min="1035" max="1035" width="19.140625" style="233" customWidth="1"/>
    <col min="1036" max="1036" width="15.5703125" style="233" customWidth="1"/>
    <col min="1037" max="1037" width="11.42578125" style="233" customWidth="1"/>
    <col min="1038" max="1038" width="12.7109375" style="233" customWidth="1"/>
    <col min="1039" max="1039" width="14.140625" style="233" customWidth="1"/>
    <col min="1040" max="1040" width="20.85546875" style="233" customWidth="1"/>
    <col min="1041" max="1041" width="13" style="233" customWidth="1"/>
    <col min="1042" max="1279" width="11.5703125" style="233"/>
    <col min="1280" max="1280" width="25.28515625" style="233" customWidth="1"/>
    <col min="1281" max="1281" width="11.5703125" style="233"/>
    <col min="1282" max="1282" width="10.28515625" style="233" customWidth="1"/>
    <col min="1283" max="1284" width="11.5703125" style="233"/>
    <col min="1285" max="1285" width="11.5703125" style="233" customWidth="1"/>
    <col min="1286" max="1286" width="11.5703125" style="233"/>
    <col min="1287" max="1287" width="16.28515625" style="233" customWidth="1"/>
    <col min="1288" max="1288" width="11.85546875" style="233" customWidth="1"/>
    <col min="1289" max="1289" width="14.140625" style="233" customWidth="1"/>
    <col min="1290" max="1290" width="15.7109375" style="233" customWidth="1"/>
    <col min="1291" max="1291" width="19.140625" style="233" customWidth="1"/>
    <col min="1292" max="1292" width="15.5703125" style="233" customWidth="1"/>
    <col min="1293" max="1293" width="11.42578125" style="233" customWidth="1"/>
    <col min="1294" max="1294" width="12.7109375" style="233" customWidth="1"/>
    <col min="1295" max="1295" width="14.140625" style="233" customWidth="1"/>
    <col min="1296" max="1296" width="20.85546875" style="233" customWidth="1"/>
    <col min="1297" max="1297" width="13" style="233" customWidth="1"/>
    <col min="1298" max="1535" width="11.5703125" style="233"/>
    <col min="1536" max="1536" width="25.28515625" style="233" customWidth="1"/>
    <col min="1537" max="1537" width="11.5703125" style="233"/>
    <col min="1538" max="1538" width="10.28515625" style="233" customWidth="1"/>
    <col min="1539" max="1540" width="11.5703125" style="233"/>
    <col min="1541" max="1541" width="11.5703125" style="233" customWidth="1"/>
    <col min="1542" max="1542" width="11.5703125" style="233"/>
    <col min="1543" max="1543" width="16.28515625" style="233" customWidth="1"/>
    <col min="1544" max="1544" width="11.85546875" style="233" customWidth="1"/>
    <col min="1545" max="1545" width="14.140625" style="233" customWidth="1"/>
    <col min="1546" max="1546" width="15.7109375" style="233" customWidth="1"/>
    <col min="1547" max="1547" width="19.140625" style="233" customWidth="1"/>
    <col min="1548" max="1548" width="15.5703125" style="233" customWidth="1"/>
    <col min="1549" max="1549" width="11.42578125" style="233" customWidth="1"/>
    <col min="1550" max="1550" width="12.7109375" style="233" customWidth="1"/>
    <col min="1551" max="1551" width="14.140625" style="233" customWidth="1"/>
    <col min="1552" max="1552" width="20.85546875" style="233" customWidth="1"/>
    <col min="1553" max="1553" width="13" style="233" customWidth="1"/>
    <col min="1554" max="1791" width="11.5703125" style="233"/>
    <col min="1792" max="1792" width="25.28515625" style="233" customWidth="1"/>
    <col min="1793" max="1793" width="11.5703125" style="233"/>
    <col min="1794" max="1794" width="10.28515625" style="233" customWidth="1"/>
    <col min="1795" max="1796" width="11.5703125" style="233"/>
    <col min="1797" max="1797" width="11.5703125" style="233" customWidth="1"/>
    <col min="1798" max="1798" width="11.5703125" style="233"/>
    <col min="1799" max="1799" width="16.28515625" style="233" customWidth="1"/>
    <col min="1800" max="1800" width="11.85546875" style="233" customWidth="1"/>
    <col min="1801" max="1801" width="14.140625" style="233" customWidth="1"/>
    <col min="1802" max="1802" width="15.7109375" style="233" customWidth="1"/>
    <col min="1803" max="1803" width="19.140625" style="233" customWidth="1"/>
    <col min="1804" max="1804" width="15.5703125" style="233" customWidth="1"/>
    <col min="1805" max="1805" width="11.42578125" style="233" customWidth="1"/>
    <col min="1806" max="1806" width="12.7109375" style="233" customWidth="1"/>
    <col min="1807" max="1807" width="14.140625" style="233" customWidth="1"/>
    <col min="1808" max="1808" width="20.85546875" style="233" customWidth="1"/>
    <col min="1809" max="1809" width="13" style="233" customWidth="1"/>
    <col min="1810" max="2047" width="11.5703125" style="233"/>
    <col min="2048" max="2048" width="25.28515625" style="233" customWidth="1"/>
    <col min="2049" max="2049" width="11.5703125" style="233"/>
    <col min="2050" max="2050" width="10.28515625" style="233" customWidth="1"/>
    <col min="2051" max="2052" width="11.5703125" style="233"/>
    <col min="2053" max="2053" width="11.5703125" style="233" customWidth="1"/>
    <col min="2054" max="2054" width="11.5703125" style="233"/>
    <col min="2055" max="2055" width="16.28515625" style="233" customWidth="1"/>
    <col min="2056" max="2056" width="11.85546875" style="233" customWidth="1"/>
    <col min="2057" max="2057" width="14.140625" style="233" customWidth="1"/>
    <col min="2058" max="2058" width="15.7109375" style="233" customWidth="1"/>
    <col min="2059" max="2059" width="19.140625" style="233" customWidth="1"/>
    <col min="2060" max="2060" width="15.5703125" style="233" customWidth="1"/>
    <col min="2061" max="2061" width="11.42578125" style="233" customWidth="1"/>
    <col min="2062" max="2062" width="12.7109375" style="233" customWidth="1"/>
    <col min="2063" max="2063" width="14.140625" style="233" customWidth="1"/>
    <col min="2064" max="2064" width="20.85546875" style="233" customWidth="1"/>
    <col min="2065" max="2065" width="13" style="233" customWidth="1"/>
    <col min="2066" max="2303" width="11.5703125" style="233"/>
    <col min="2304" max="2304" width="25.28515625" style="233" customWidth="1"/>
    <col min="2305" max="2305" width="11.5703125" style="233"/>
    <col min="2306" max="2306" width="10.28515625" style="233" customWidth="1"/>
    <col min="2307" max="2308" width="11.5703125" style="233"/>
    <col min="2309" max="2309" width="11.5703125" style="233" customWidth="1"/>
    <col min="2310" max="2310" width="11.5703125" style="233"/>
    <col min="2311" max="2311" width="16.28515625" style="233" customWidth="1"/>
    <col min="2312" max="2312" width="11.85546875" style="233" customWidth="1"/>
    <col min="2313" max="2313" width="14.140625" style="233" customWidth="1"/>
    <col min="2314" max="2314" width="15.7109375" style="233" customWidth="1"/>
    <col min="2315" max="2315" width="19.140625" style="233" customWidth="1"/>
    <col min="2316" max="2316" width="15.5703125" style="233" customWidth="1"/>
    <col min="2317" max="2317" width="11.42578125" style="233" customWidth="1"/>
    <col min="2318" max="2318" width="12.7109375" style="233" customWidth="1"/>
    <col min="2319" max="2319" width="14.140625" style="233" customWidth="1"/>
    <col min="2320" max="2320" width="20.85546875" style="233" customWidth="1"/>
    <col min="2321" max="2321" width="13" style="233" customWidth="1"/>
    <col min="2322" max="2559" width="11.5703125" style="233"/>
    <col min="2560" max="2560" width="25.28515625" style="233" customWidth="1"/>
    <col min="2561" max="2561" width="11.5703125" style="233"/>
    <col min="2562" max="2562" width="10.28515625" style="233" customWidth="1"/>
    <col min="2563" max="2564" width="11.5703125" style="233"/>
    <col min="2565" max="2565" width="11.5703125" style="233" customWidth="1"/>
    <col min="2566" max="2566" width="11.5703125" style="233"/>
    <col min="2567" max="2567" width="16.28515625" style="233" customWidth="1"/>
    <col min="2568" max="2568" width="11.85546875" style="233" customWidth="1"/>
    <col min="2569" max="2569" width="14.140625" style="233" customWidth="1"/>
    <col min="2570" max="2570" width="15.7109375" style="233" customWidth="1"/>
    <col min="2571" max="2571" width="19.140625" style="233" customWidth="1"/>
    <col min="2572" max="2572" width="15.5703125" style="233" customWidth="1"/>
    <col min="2573" max="2573" width="11.42578125" style="233" customWidth="1"/>
    <col min="2574" max="2574" width="12.7109375" style="233" customWidth="1"/>
    <col min="2575" max="2575" width="14.140625" style="233" customWidth="1"/>
    <col min="2576" max="2576" width="20.85546875" style="233" customWidth="1"/>
    <col min="2577" max="2577" width="13" style="233" customWidth="1"/>
    <col min="2578" max="2815" width="11.5703125" style="233"/>
    <col min="2816" max="2816" width="25.28515625" style="233" customWidth="1"/>
    <col min="2817" max="2817" width="11.5703125" style="233"/>
    <col min="2818" max="2818" width="10.28515625" style="233" customWidth="1"/>
    <col min="2819" max="2820" width="11.5703125" style="233"/>
    <col min="2821" max="2821" width="11.5703125" style="233" customWidth="1"/>
    <col min="2822" max="2822" width="11.5703125" style="233"/>
    <col min="2823" max="2823" width="16.28515625" style="233" customWidth="1"/>
    <col min="2824" max="2824" width="11.85546875" style="233" customWidth="1"/>
    <col min="2825" max="2825" width="14.140625" style="233" customWidth="1"/>
    <col min="2826" max="2826" width="15.7109375" style="233" customWidth="1"/>
    <col min="2827" max="2827" width="19.140625" style="233" customWidth="1"/>
    <col min="2828" max="2828" width="15.5703125" style="233" customWidth="1"/>
    <col min="2829" max="2829" width="11.42578125" style="233" customWidth="1"/>
    <col min="2830" max="2830" width="12.7109375" style="233" customWidth="1"/>
    <col min="2831" max="2831" width="14.140625" style="233" customWidth="1"/>
    <col min="2832" max="2832" width="20.85546875" style="233" customWidth="1"/>
    <col min="2833" max="2833" width="13" style="233" customWidth="1"/>
    <col min="2834" max="3071" width="11.5703125" style="233"/>
    <col min="3072" max="3072" width="25.28515625" style="233" customWidth="1"/>
    <col min="3073" max="3073" width="11.5703125" style="233"/>
    <col min="3074" max="3074" width="10.28515625" style="233" customWidth="1"/>
    <col min="3075" max="3076" width="11.5703125" style="233"/>
    <col min="3077" max="3077" width="11.5703125" style="233" customWidth="1"/>
    <col min="3078" max="3078" width="11.5703125" style="233"/>
    <col min="3079" max="3079" width="16.28515625" style="233" customWidth="1"/>
    <col min="3080" max="3080" width="11.85546875" style="233" customWidth="1"/>
    <col min="3081" max="3081" width="14.140625" style="233" customWidth="1"/>
    <col min="3082" max="3082" width="15.7109375" style="233" customWidth="1"/>
    <col min="3083" max="3083" width="19.140625" style="233" customWidth="1"/>
    <col min="3084" max="3084" width="15.5703125" style="233" customWidth="1"/>
    <col min="3085" max="3085" width="11.42578125" style="233" customWidth="1"/>
    <col min="3086" max="3086" width="12.7109375" style="233" customWidth="1"/>
    <col min="3087" max="3087" width="14.140625" style="233" customWidth="1"/>
    <col min="3088" max="3088" width="20.85546875" style="233" customWidth="1"/>
    <col min="3089" max="3089" width="13" style="233" customWidth="1"/>
    <col min="3090" max="3327" width="11.5703125" style="233"/>
    <col min="3328" max="3328" width="25.28515625" style="233" customWidth="1"/>
    <col min="3329" max="3329" width="11.5703125" style="233"/>
    <col min="3330" max="3330" width="10.28515625" style="233" customWidth="1"/>
    <col min="3331" max="3332" width="11.5703125" style="233"/>
    <col min="3333" max="3333" width="11.5703125" style="233" customWidth="1"/>
    <col min="3334" max="3334" width="11.5703125" style="233"/>
    <col min="3335" max="3335" width="16.28515625" style="233" customWidth="1"/>
    <col min="3336" max="3336" width="11.85546875" style="233" customWidth="1"/>
    <col min="3337" max="3337" width="14.140625" style="233" customWidth="1"/>
    <col min="3338" max="3338" width="15.7109375" style="233" customWidth="1"/>
    <col min="3339" max="3339" width="19.140625" style="233" customWidth="1"/>
    <col min="3340" max="3340" width="15.5703125" style="233" customWidth="1"/>
    <col min="3341" max="3341" width="11.42578125" style="233" customWidth="1"/>
    <col min="3342" max="3342" width="12.7109375" style="233" customWidth="1"/>
    <col min="3343" max="3343" width="14.140625" style="233" customWidth="1"/>
    <col min="3344" max="3344" width="20.85546875" style="233" customWidth="1"/>
    <col min="3345" max="3345" width="13" style="233" customWidth="1"/>
    <col min="3346" max="3583" width="11.5703125" style="233"/>
    <col min="3584" max="3584" width="25.28515625" style="233" customWidth="1"/>
    <col min="3585" max="3585" width="11.5703125" style="233"/>
    <col min="3586" max="3586" width="10.28515625" style="233" customWidth="1"/>
    <col min="3587" max="3588" width="11.5703125" style="233"/>
    <col min="3589" max="3589" width="11.5703125" style="233" customWidth="1"/>
    <col min="3590" max="3590" width="11.5703125" style="233"/>
    <col min="3591" max="3591" width="16.28515625" style="233" customWidth="1"/>
    <col min="3592" max="3592" width="11.85546875" style="233" customWidth="1"/>
    <col min="3593" max="3593" width="14.140625" style="233" customWidth="1"/>
    <col min="3594" max="3594" width="15.7109375" style="233" customWidth="1"/>
    <col min="3595" max="3595" width="19.140625" style="233" customWidth="1"/>
    <col min="3596" max="3596" width="15.5703125" style="233" customWidth="1"/>
    <col min="3597" max="3597" width="11.42578125" style="233" customWidth="1"/>
    <col min="3598" max="3598" width="12.7109375" style="233" customWidth="1"/>
    <col min="3599" max="3599" width="14.140625" style="233" customWidth="1"/>
    <col min="3600" max="3600" width="20.85546875" style="233" customWidth="1"/>
    <col min="3601" max="3601" width="13" style="233" customWidth="1"/>
    <col min="3602" max="3839" width="11.5703125" style="233"/>
    <col min="3840" max="3840" width="25.28515625" style="233" customWidth="1"/>
    <col min="3841" max="3841" width="11.5703125" style="233"/>
    <col min="3842" max="3842" width="10.28515625" style="233" customWidth="1"/>
    <col min="3843" max="3844" width="11.5703125" style="233"/>
    <col min="3845" max="3845" width="11.5703125" style="233" customWidth="1"/>
    <col min="3846" max="3846" width="11.5703125" style="233"/>
    <col min="3847" max="3847" width="16.28515625" style="233" customWidth="1"/>
    <col min="3848" max="3848" width="11.85546875" style="233" customWidth="1"/>
    <col min="3849" max="3849" width="14.140625" style="233" customWidth="1"/>
    <col min="3850" max="3850" width="15.7109375" style="233" customWidth="1"/>
    <col min="3851" max="3851" width="19.140625" style="233" customWidth="1"/>
    <col min="3852" max="3852" width="15.5703125" style="233" customWidth="1"/>
    <col min="3853" max="3853" width="11.42578125" style="233" customWidth="1"/>
    <col min="3854" max="3854" width="12.7109375" style="233" customWidth="1"/>
    <col min="3855" max="3855" width="14.140625" style="233" customWidth="1"/>
    <col min="3856" max="3856" width="20.85546875" style="233" customWidth="1"/>
    <col min="3857" max="3857" width="13" style="233" customWidth="1"/>
    <col min="3858" max="4095" width="11.5703125" style="233"/>
    <col min="4096" max="4096" width="25.28515625" style="233" customWidth="1"/>
    <col min="4097" max="4097" width="11.5703125" style="233"/>
    <col min="4098" max="4098" width="10.28515625" style="233" customWidth="1"/>
    <col min="4099" max="4100" width="11.5703125" style="233"/>
    <col min="4101" max="4101" width="11.5703125" style="233" customWidth="1"/>
    <col min="4102" max="4102" width="11.5703125" style="233"/>
    <col min="4103" max="4103" width="16.28515625" style="233" customWidth="1"/>
    <col min="4104" max="4104" width="11.85546875" style="233" customWidth="1"/>
    <col min="4105" max="4105" width="14.140625" style="233" customWidth="1"/>
    <col min="4106" max="4106" width="15.7109375" style="233" customWidth="1"/>
    <col min="4107" max="4107" width="19.140625" style="233" customWidth="1"/>
    <col min="4108" max="4108" width="15.5703125" style="233" customWidth="1"/>
    <col min="4109" max="4109" width="11.42578125" style="233" customWidth="1"/>
    <col min="4110" max="4110" width="12.7109375" style="233" customWidth="1"/>
    <col min="4111" max="4111" width="14.140625" style="233" customWidth="1"/>
    <col min="4112" max="4112" width="20.85546875" style="233" customWidth="1"/>
    <col min="4113" max="4113" width="13" style="233" customWidth="1"/>
    <col min="4114" max="4351" width="11.5703125" style="233"/>
    <col min="4352" max="4352" width="25.28515625" style="233" customWidth="1"/>
    <col min="4353" max="4353" width="11.5703125" style="233"/>
    <col min="4354" max="4354" width="10.28515625" style="233" customWidth="1"/>
    <col min="4355" max="4356" width="11.5703125" style="233"/>
    <col min="4357" max="4357" width="11.5703125" style="233" customWidth="1"/>
    <col min="4358" max="4358" width="11.5703125" style="233"/>
    <col min="4359" max="4359" width="16.28515625" style="233" customWidth="1"/>
    <col min="4360" max="4360" width="11.85546875" style="233" customWidth="1"/>
    <col min="4361" max="4361" width="14.140625" style="233" customWidth="1"/>
    <col min="4362" max="4362" width="15.7109375" style="233" customWidth="1"/>
    <col min="4363" max="4363" width="19.140625" style="233" customWidth="1"/>
    <col min="4364" max="4364" width="15.5703125" style="233" customWidth="1"/>
    <col min="4365" max="4365" width="11.42578125" style="233" customWidth="1"/>
    <col min="4366" max="4366" width="12.7109375" style="233" customWidth="1"/>
    <col min="4367" max="4367" width="14.140625" style="233" customWidth="1"/>
    <col min="4368" max="4368" width="20.85546875" style="233" customWidth="1"/>
    <col min="4369" max="4369" width="13" style="233" customWidth="1"/>
    <col min="4370" max="4607" width="11.5703125" style="233"/>
    <col min="4608" max="4608" width="25.28515625" style="233" customWidth="1"/>
    <col min="4609" max="4609" width="11.5703125" style="233"/>
    <col min="4610" max="4610" width="10.28515625" style="233" customWidth="1"/>
    <col min="4611" max="4612" width="11.5703125" style="233"/>
    <col min="4613" max="4613" width="11.5703125" style="233" customWidth="1"/>
    <col min="4614" max="4614" width="11.5703125" style="233"/>
    <col min="4615" max="4615" width="16.28515625" style="233" customWidth="1"/>
    <col min="4616" max="4616" width="11.85546875" style="233" customWidth="1"/>
    <col min="4617" max="4617" width="14.140625" style="233" customWidth="1"/>
    <col min="4618" max="4618" width="15.7109375" style="233" customWidth="1"/>
    <col min="4619" max="4619" width="19.140625" style="233" customWidth="1"/>
    <col min="4620" max="4620" width="15.5703125" style="233" customWidth="1"/>
    <col min="4621" max="4621" width="11.42578125" style="233" customWidth="1"/>
    <col min="4622" max="4622" width="12.7109375" style="233" customWidth="1"/>
    <col min="4623" max="4623" width="14.140625" style="233" customWidth="1"/>
    <col min="4624" max="4624" width="20.85546875" style="233" customWidth="1"/>
    <col min="4625" max="4625" width="13" style="233" customWidth="1"/>
    <col min="4626" max="4863" width="11.5703125" style="233"/>
    <col min="4864" max="4864" width="25.28515625" style="233" customWidth="1"/>
    <col min="4865" max="4865" width="11.5703125" style="233"/>
    <col min="4866" max="4866" width="10.28515625" style="233" customWidth="1"/>
    <col min="4867" max="4868" width="11.5703125" style="233"/>
    <col min="4869" max="4869" width="11.5703125" style="233" customWidth="1"/>
    <col min="4870" max="4870" width="11.5703125" style="233"/>
    <col min="4871" max="4871" width="16.28515625" style="233" customWidth="1"/>
    <col min="4872" max="4872" width="11.85546875" style="233" customWidth="1"/>
    <col min="4873" max="4873" width="14.140625" style="233" customWidth="1"/>
    <col min="4874" max="4874" width="15.7109375" style="233" customWidth="1"/>
    <col min="4875" max="4875" width="19.140625" style="233" customWidth="1"/>
    <col min="4876" max="4876" width="15.5703125" style="233" customWidth="1"/>
    <col min="4877" max="4877" width="11.42578125" style="233" customWidth="1"/>
    <col min="4878" max="4878" width="12.7109375" style="233" customWidth="1"/>
    <col min="4879" max="4879" width="14.140625" style="233" customWidth="1"/>
    <col min="4880" max="4880" width="20.85546875" style="233" customWidth="1"/>
    <col min="4881" max="4881" width="13" style="233" customWidth="1"/>
    <col min="4882" max="5119" width="11.5703125" style="233"/>
    <col min="5120" max="5120" width="25.28515625" style="233" customWidth="1"/>
    <col min="5121" max="5121" width="11.5703125" style="233"/>
    <col min="5122" max="5122" width="10.28515625" style="233" customWidth="1"/>
    <col min="5123" max="5124" width="11.5703125" style="233"/>
    <col min="5125" max="5125" width="11.5703125" style="233" customWidth="1"/>
    <col min="5126" max="5126" width="11.5703125" style="233"/>
    <col min="5127" max="5127" width="16.28515625" style="233" customWidth="1"/>
    <col min="5128" max="5128" width="11.85546875" style="233" customWidth="1"/>
    <col min="5129" max="5129" width="14.140625" style="233" customWidth="1"/>
    <col min="5130" max="5130" width="15.7109375" style="233" customWidth="1"/>
    <col min="5131" max="5131" width="19.140625" style="233" customWidth="1"/>
    <col min="5132" max="5132" width="15.5703125" style="233" customWidth="1"/>
    <col min="5133" max="5133" width="11.42578125" style="233" customWidth="1"/>
    <col min="5134" max="5134" width="12.7109375" style="233" customWidth="1"/>
    <col min="5135" max="5135" width="14.140625" style="233" customWidth="1"/>
    <col min="5136" max="5136" width="20.85546875" style="233" customWidth="1"/>
    <col min="5137" max="5137" width="13" style="233" customWidth="1"/>
    <col min="5138" max="5375" width="11.5703125" style="233"/>
    <col min="5376" max="5376" width="25.28515625" style="233" customWidth="1"/>
    <col min="5377" max="5377" width="11.5703125" style="233"/>
    <col min="5378" max="5378" width="10.28515625" style="233" customWidth="1"/>
    <col min="5379" max="5380" width="11.5703125" style="233"/>
    <col min="5381" max="5381" width="11.5703125" style="233" customWidth="1"/>
    <col min="5382" max="5382" width="11.5703125" style="233"/>
    <col min="5383" max="5383" width="16.28515625" style="233" customWidth="1"/>
    <col min="5384" max="5384" width="11.85546875" style="233" customWidth="1"/>
    <col min="5385" max="5385" width="14.140625" style="233" customWidth="1"/>
    <col min="5386" max="5386" width="15.7109375" style="233" customWidth="1"/>
    <col min="5387" max="5387" width="19.140625" style="233" customWidth="1"/>
    <col min="5388" max="5388" width="15.5703125" style="233" customWidth="1"/>
    <col min="5389" max="5389" width="11.42578125" style="233" customWidth="1"/>
    <col min="5390" max="5390" width="12.7109375" style="233" customWidth="1"/>
    <col min="5391" max="5391" width="14.140625" style="233" customWidth="1"/>
    <col min="5392" max="5392" width="20.85546875" style="233" customWidth="1"/>
    <col min="5393" max="5393" width="13" style="233" customWidth="1"/>
    <col min="5394" max="5631" width="11.5703125" style="233"/>
    <col min="5632" max="5632" width="25.28515625" style="233" customWidth="1"/>
    <col min="5633" max="5633" width="11.5703125" style="233"/>
    <col min="5634" max="5634" width="10.28515625" style="233" customWidth="1"/>
    <col min="5635" max="5636" width="11.5703125" style="233"/>
    <col min="5637" max="5637" width="11.5703125" style="233" customWidth="1"/>
    <col min="5638" max="5638" width="11.5703125" style="233"/>
    <col min="5639" max="5639" width="16.28515625" style="233" customWidth="1"/>
    <col min="5640" max="5640" width="11.85546875" style="233" customWidth="1"/>
    <col min="5641" max="5641" width="14.140625" style="233" customWidth="1"/>
    <col min="5642" max="5642" width="15.7109375" style="233" customWidth="1"/>
    <col min="5643" max="5643" width="19.140625" style="233" customWidth="1"/>
    <col min="5644" max="5644" width="15.5703125" style="233" customWidth="1"/>
    <col min="5645" max="5645" width="11.42578125" style="233" customWidth="1"/>
    <col min="5646" max="5646" width="12.7109375" style="233" customWidth="1"/>
    <col min="5647" max="5647" width="14.140625" style="233" customWidth="1"/>
    <col min="5648" max="5648" width="20.85546875" style="233" customWidth="1"/>
    <col min="5649" max="5649" width="13" style="233" customWidth="1"/>
    <col min="5650" max="5887" width="11.5703125" style="233"/>
    <col min="5888" max="5888" width="25.28515625" style="233" customWidth="1"/>
    <col min="5889" max="5889" width="11.5703125" style="233"/>
    <col min="5890" max="5890" width="10.28515625" style="233" customWidth="1"/>
    <col min="5891" max="5892" width="11.5703125" style="233"/>
    <col min="5893" max="5893" width="11.5703125" style="233" customWidth="1"/>
    <col min="5894" max="5894" width="11.5703125" style="233"/>
    <col min="5895" max="5895" width="16.28515625" style="233" customWidth="1"/>
    <col min="5896" max="5896" width="11.85546875" style="233" customWidth="1"/>
    <col min="5897" max="5897" width="14.140625" style="233" customWidth="1"/>
    <col min="5898" max="5898" width="15.7109375" style="233" customWidth="1"/>
    <col min="5899" max="5899" width="19.140625" style="233" customWidth="1"/>
    <col min="5900" max="5900" width="15.5703125" style="233" customWidth="1"/>
    <col min="5901" max="5901" width="11.42578125" style="233" customWidth="1"/>
    <col min="5902" max="5902" width="12.7109375" style="233" customWidth="1"/>
    <col min="5903" max="5903" width="14.140625" style="233" customWidth="1"/>
    <col min="5904" max="5904" width="20.85546875" style="233" customWidth="1"/>
    <col min="5905" max="5905" width="13" style="233" customWidth="1"/>
    <col min="5906" max="6143" width="11.5703125" style="233"/>
    <col min="6144" max="6144" width="25.28515625" style="233" customWidth="1"/>
    <col min="6145" max="6145" width="11.5703125" style="233"/>
    <col min="6146" max="6146" width="10.28515625" style="233" customWidth="1"/>
    <col min="6147" max="6148" width="11.5703125" style="233"/>
    <col min="6149" max="6149" width="11.5703125" style="233" customWidth="1"/>
    <col min="6150" max="6150" width="11.5703125" style="233"/>
    <col min="6151" max="6151" width="16.28515625" style="233" customWidth="1"/>
    <col min="6152" max="6152" width="11.85546875" style="233" customWidth="1"/>
    <col min="6153" max="6153" width="14.140625" style="233" customWidth="1"/>
    <col min="6154" max="6154" width="15.7109375" style="233" customWidth="1"/>
    <col min="6155" max="6155" width="19.140625" style="233" customWidth="1"/>
    <col min="6156" max="6156" width="15.5703125" style="233" customWidth="1"/>
    <col min="6157" max="6157" width="11.42578125" style="233" customWidth="1"/>
    <col min="6158" max="6158" width="12.7109375" style="233" customWidth="1"/>
    <col min="6159" max="6159" width="14.140625" style="233" customWidth="1"/>
    <col min="6160" max="6160" width="20.85546875" style="233" customWidth="1"/>
    <col min="6161" max="6161" width="13" style="233" customWidth="1"/>
    <col min="6162" max="6399" width="11.5703125" style="233"/>
    <col min="6400" max="6400" width="25.28515625" style="233" customWidth="1"/>
    <col min="6401" max="6401" width="11.5703125" style="233"/>
    <col min="6402" max="6402" width="10.28515625" style="233" customWidth="1"/>
    <col min="6403" max="6404" width="11.5703125" style="233"/>
    <col min="6405" max="6405" width="11.5703125" style="233" customWidth="1"/>
    <col min="6406" max="6406" width="11.5703125" style="233"/>
    <col min="6407" max="6407" width="16.28515625" style="233" customWidth="1"/>
    <col min="6408" max="6408" width="11.85546875" style="233" customWidth="1"/>
    <col min="6409" max="6409" width="14.140625" style="233" customWidth="1"/>
    <col min="6410" max="6410" width="15.7109375" style="233" customWidth="1"/>
    <col min="6411" max="6411" width="19.140625" style="233" customWidth="1"/>
    <col min="6412" max="6412" width="15.5703125" style="233" customWidth="1"/>
    <col min="6413" max="6413" width="11.42578125" style="233" customWidth="1"/>
    <col min="6414" max="6414" width="12.7109375" style="233" customWidth="1"/>
    <col min="6415" max="6415" width="14.140625" style="233" customWidth="1"/>
    <col min="6416" max="6416" width="20.85546875" style="233" customWidth="1"/>
    <col min="6417" max="6417" width="13" style="233" customWidth="1"/>
    <col min="6418" max="6655" width="11.5703125" style="233"/>
    <col min="6656" max="6656" width="25.28515625" style="233" customWidth="1"/>
    <col min="6657" max="6657" width="11.5703125" style="233"/>
    <col min="6658" max="6658" width="10.28515625" style="233" customWidth="1"/>
    <col min="6659" max="6660" width="11.5703125" style="233"/>
    <col min="6661" max="6661" width="11.5703125" style="233" customWidth="1"/>
    <col min="6662" max="6662" width="11.5703125" style="233"/>
    <col min="6663" max="6663" width="16.28515625" style="233" customWidth="1"/>
    <col min="6664" max="6664" width="11.85546875" style="233" customWidth="1"/>
    <col min="6665" max="6665" width="14.140625" style="233" customWidth="1"/>
    <col min="6666" max="6666" width="15.7109375" style="233" customWidth="1"/>
    <col min="6667" max="6667" width="19.140625" style="233" customWidth="1"/>
    <col min="6668" max="6668" width="15.5703125" style="233" customWidth="1"/>
    <col min="6669" max="6669" width="11.42578125" style="233" customWidth="1"/>
    <col min="6670" max="6670" width="12.7109375" style="233" customWidth="1"/>
    <col min="6671" max="6671" width="14.140625" style="233" customWidth="1"/>
    <col min="6672" max="6672" width="20.85546875" style="233" customWidth="1"/>
    <col min="6673" max="6673" width="13" style="233" customWidth="1"/>
    <col min="6674" max="6911" width="11.5703125" style="233"/>
    <col min="6912" max="6912" width="25.28515625" style="233" customWidth="1"/>
    <col min="6913" max="6913" width="11.5703125" style="233"/>
    <col min="6914" max="6914" width="10.28515625" style="233" customWidth="1"/>
    <col min="6915" max="6916" width="11.5703125" style="233"/>
    <col min="6917" max="6917" width="11.5703125" style="233" customWidth="1"/>
    <col min="6918" max="6918" width="11.5703125" style="233"/>
    <col min="6919" max="6919" width="16.28515625" style="233" customWidth="1"/>
    <col min="6920" max="6920" width="11.85546875" style="233" customWidth="1"/>
    <col min="6921" max="6921" width="14.140625" style="233" customWidth="1"/>
    <col min="6922" max="6922" width="15.7109375" style="233" customWidth="1"/>
    <col min="6923" max="6923" width="19.140625" style="233" customWidth="1"/>
    <col min="6924" max="6924" width="15.5703125" style="233" customWidth="1"/>
    <col min="6925" max="6925" width="11.42578125" style="233" customWidth="1"/>
    <col min="6926" max="6926" width="12.7109375" style="233" customWidth="1"/>
    <col min="6927" max="6927" width="14.140625" style="233" customWidth="1"/>
    <col min="6928" max="6928" width="20.85546875" style="233" customWidth="1"/>
    <col min="6929" max="6929" width="13" style="233" customWidth="1"/>
    <col min="6930" max="7167" width="11.5703125" style="233"/>
    <col min="7168" max="7168" width="25.28515625" style="233" customWidth="1"/>
    <col min="7169" max="7169" width="11.5703125" style="233"/>
    <col min="7170" max="7170" width="10.28515625" style="233" customWidth="1"/>
    <col min="7171" max="7172" width="11.5703125" style="233"/>
    <col min="7173" max="7173" width="11.5703125" style="233" customWidth="1"/>
    <col min="7174" max="7174" width="11.5703125" style="233"/>
    <col min="7175" max="7175" width="16.28515625" style="233" customWidth="1"/>
    <col min="7176" max="7176" width="11.85546875" style="233" customWidth="1"/>
    <col min="7177" max="7177" width="14.140625" style="233" customWidth="1"/>
    <col min="7178" max="7178" width="15.7109375" style="233" customWidth="1"/>
    <col min="7179" max="7179" width="19.140625" style="233" customWidth="1"/>
    <col min="7180" max="7180" width="15.5703125" style="233" customWidth="1"/>
    <col min="7181" max="7181" width="11.42578125" style="233" customWidth="1"/>
    <col min="7182" max="7182" width="12.7109375" style="233" customWidth="1"/>
    <col min="7183" max="7183" width="14.140625" style="233" customWidth="1"/>
    <col min="7184" max="7184" width="20.85546875" style="233" customWidth="1"/>
    <col min="7185" max="7185" width="13" style="233" customWidth="1"/>
    <col min="7186" max="7423" width="11.5703125" style="233"/>
    <col min="7424" max="7424" width="25.28515625" style="233" customWidth="1"/>
    <col min="7425" max="7425" width="11.5703125" style="233"/>
    <col min="7426" max="7426" width="10.28515625" style="233" customWidth="1"/>
    <col min="7427" max="7428" width="11.5703125" style="233"/>
    <col min="7429" max="7429" width="11.5703125" style="233" customWidth="1"/>
    <col min="7430" max="7430" width="11.5703125" style="233"/>
    <col min="7431" max="7431" width="16.28515625" style="233" customWidth="1"/>
    <col min="7432" max="7432" width="11.85546875" style="233" customWidth="1"/>
    <col min="7433" max="7433" width="14.140625" style="233" customWidth="1"/>
    <col min="7434" max="7434" width="15.7109375" style="233" customWidth="1"/>
    <col min="7435" max="7435" width="19.140625" style="233" customWidth="1"/>
    <col min="7436" max="7436" width="15.5703125" style="233" customWidth="1"/>
    <col min="7437" max="7437" width="11.42578125" style="233" customWidth="1"/>
    <col min="7438" max="7438" width="12.7109375" style="233" customWidth="1"/>
    <col min="7439" max="7439" width="14.140625" style="233" customWidth="1"/>
    <col min="7440" max="7440" width="20.85546875" style="233" customWidth="1"/>
    <col min="7441" max="7441" width="13" style="233" customWidth="1"/>
    <col min="7442" max="7679" width="11.5703125" style="233"/>
    <col min="7680" max="7680" width="25.28515625" style="233" customWidth="1"/>
    <col min="7681" max="7681" width="11.5703125" style="233"/>
    <col min="7682" max="7682" width="10.28515625" style="233" customWidth="1"/>
    <col min="7683" max="7684" width="11.5703125" style="233"/>
    <col min="7685" max="7685" width="11.5703125" style="233" customWidth="1"/>
    <col min="7686" max="7686" width="11.5703125" style="233"/>
    <col min="7687" max="7687" width="16.28515625" style="233" customWidth="1"/>
    <col min="7688" max="7688" width="11.85546875" style="233" customWidth="1"/>
    <col min="7689" max="7689" width="14.140625" style="233" customWidth="1"/>
    <col min="7690" max="7690" width="15.7109375" style="233" customWidth="1"/>
    <col min="7691" max="7691" width="19.140625" style="233" customWidth="1"/>
    <col min="7692" max="7692" width="15.5703125" style="233" customWidth="1"/>
    <col min="7693" max="7693" width="11.42578125" style="233" customWidth="1"/>
    <col min="7694" max="7694" width="12.7109375" style="233" customWidth="1"/>
    <col min="7695" max="7695" width="14.140625" style="233" customWidth="1"/>
    <col min="7696" max="7696" width="20.85546875" style="233" customWidth="1"/>
    <col min="7697" max="7697" width="13" style="233" customWidth="1"/>
    <col min="7698" max="7935" width="11.5703125" style="233"/>
    <col min="7936" max="7936" width="25.28515625" style="233" customWidth="1"/>
    <col min="7937" max="7937" width="11.5703125" style="233"/>
    <col min="7938" max="7938" width="10.28515625" style="233" customWidth="1"/>
    <col min="7939" max="7940" width="11.5703125" style="233"/>
    <col min="7941" max="7941" width="11.5703125" style="233" customWidth="1"/>
    <col min="7942" max="7942" width="11.5703125" style="233"/>
    <col min="7943" max="7943" width="16.28515625" style="233" customWidth="1"/>
    <col min="7944" max="7944" width="11.85546875" style="233" customWidth="1"/>
    <col min="7945" max="7945" width="14.140625" style="233" customWidth="1"/>
    <col min="7946" max="7946" width="15.7109375" style="233" customWidth="1"/>
    <col min="7947" max="7947" width="19.140625" style="233" customWidth="1"/>
    <col min="7948" max="7948" width="15.5703125" style="233" customWidth="1"/>
    <col min="7949" max="7949" width="11.42578125" style="233" customWidth="1"/>
    <col min="7950" max="7950" width="12.7109375" style="233" customWidth="1"/>
    <col min="7951" max="7951" width="14.140625" style="233" customWidth="1"/>
    <col min="7952" max="7952" width="20.85546875" style="233" customWidth="1"/>
    <col min="7953" max="7953" width="13" style="233" customWidth="1"/>
    <col min="7954" max="8191" width="11.5703125" style="233"/>
    <col min="8192" max="8192" width="25.28515625" style="233" customWidth="1"/>
    <col min="8193" max="8193" width="11.5703125" style="233"/>
    <col min="8194" max="8194" width="10.28515625" style="233" customWidth="1"/>
    <col min="8195" max="8196" width="11.5703125" style="233"/>
    <col min="8197" max="8197" width="11.5703125" style="233" customWidth="1"/>
    <col min="8198" max="8198" width="11.5703125" style="233"/>
    <col min="8199" max="8199" width="16.28515625" style="233" customWidth="1"/>
    <col min="8200" max="8200" width="11.85546875" style="233" customWidth="1"/>
    <col min="8201" max="8201" width="14.140625" style="233" customWidth="1"/>
    <col min="8202" max="8202" width="15.7109375" style="233" customWidth="1"/>
    <col min="8203" max="8203" width="19.140625" style="233" customWidth="1"/>
    <col min="8204" max="8204" width="15.5703125" style="233" customWidth="1"/>
    <col min="8205" max="8205" width="11.42578125" style="233" customWidth="1"/>
    <col min="8206" max="8206" width="12.7109375" style="233" customWidth="1"/>
    <col min="8207" max="8207" width="14.140625" style="233" customWidth="1"/>
    <col min="8208" max="8208" width="20.85546875" style="233" customWidth="1"/>
    <col min="8209" max="8209" width="13" style="233" customWidth="1"/>
    <col min="8210" max="8447" width="11.5703125" style="233"/>
    <col min="8448" max="8448" width="25.28515625" style="233" customWidth="1"/>
    <col min="8449" max="8449" width="11.5703125" style="233"/>
    <col min="8450" max="8450" width="10.28515625" style="233" customWidth="1"/>
    <col min="8451" max="8452" width="11.5703125" style="233"/>
    <col min="8453" max="8453" width="11.5703125" style="233" customWidth="1"/>
    <col min="8454" max="8454" width="11.5703125" style="233"/>
    <col min="8455" max="8455" width="16.28515625" style="233" customWidth="1"/>
    <col min="8456" max="8456" width="11.85546875" style="233" customWidth="1"/>
    <col min="8457" max="8457" width="14.140625" style="233" customWidth="1"/>
    <col min="8458" max="8458" width="15.7109375" style="233" customWidth="1"/>
    <col min="8459" max="8459" width="19.140625" style="233" customWidth="1"/>
    <col min="8460" max="8460" width="15.5703125" style="233" customWidth="1"/>
    <col min="8461" max="8461" width="11.42578125" style="233" customWidth="1"/>
    <col min="8462" max="8462" width="12.7109375" style="233" customWidth="1"/>
    <col min="8463" max="8463" width="14.140625" style="233" customWidth="1"/>
    <col min="8464" max="8464" width="20.85546875" style="233" customWidth="1"/>
    <col min="8465" max="8465" width="13" style="233" customWidth="1"/>
    <col min="8466" max="8703" width="11.5703125" style="233"/>
    <col min="8704" max="8704" width="25.28515625" style="233" customWidth="1"/>
    <col min="8705" max="8705" width="11.5703125" style="233"/>
    <col min="8706" max="8706" width="10.28515625" style="233" customWidth="1"/>
    <col min="8707" max="8708" width="11.5703125" style="233"/>
    <col min="8709" max="8709" width="11.5703125" style="233" customWidth="1"/>
    <col min="8710" max="8710" width="11.5703125" style="233"/>
    <col min="8711" max="8711" width="16.28515625" style="233" customWidth="1"/>
    <col min="8712" max="8712" width="11.85546875" style="233" customWidth="1"/>
    <col min="8713" max="8713" width="14.140625" style="233" customWidth="1"/>
    <col min="8714" max="8714" width="15.7109375" style="233" customWidth="1"/>
    <col min="8715" max="8715" width="19.140625" style="233" customWidth="1"/>
    <col min="8716" max="8716" width="15.5703125" style="233" customWidth="1"/>
    <col min="8717" max="8717" width="11.42578125" style="233" customWidth="1"/>
    <col min="8718" max="8718" width="12.7109375" style="233" customWidth="1"/>
    <col min="8719" max="8719" width="14.140625" style="233" customWidth="1"/>
    <col min="8720" max="8720" width="20.85546875" style="233" customWidth="1"/>
    <col min="8721" max="8721" width="13" style="233" customWidth="1"/>
    <col min="8722" max="8959" width="11.5703125" style="233"/>
    <col min="8960" max="8960" width="25.28515625" style="233" customWidth="1"/>
    <col min="8961" max="8961" width="11.5703125" style="233"/>
    <col min="8962" max="8962" width="10.28515625" style="233" customWidth="1"/>
    <col min="8963" max="8964" width="11.5703125" style="233"/>
    <col min="8965" max="8965" width="11.5703125" style="233" customWidth="1"/>
    <col min="8966" max="8966" width="11.5703125" style="233"/>
    <col min="8967" max="8967" width="16.28515625" style="233" customWidth="1"/>
    <col min="8968" max="8968" width="11.85546875" style="233" customWidth="1"/>
    <col min="8969" max="8969" width="14.140625" style="233" customWidth="1"/>
    <col min="8970" max="8970" width="15.7109375" style="233" customWidth="1"/>
    <col min="8971" max="8971" width="19.140625" style="233" customWidth="1"/>
    <col min="8972" max="8972" width="15.5703125" style="233" customWidth="1"/>
    <col min="8973" max="8973" width="11.42578125" style="233" customWidth="1"/>
    <col min="8974" max="8974" width="12.7109375" style="233" customWidth="1"/>
    <col min="8975" max="8975" width="14.140625" style="233" customWidth="1"/>
    <col min="8976" max="8976" width="20.85546875" style="233" customWidth="1"/>
    <col min="8977" max="8977" width="13" style="233" customWidth="1"/>
    <col min="8978" max="9215" width="11.5703125" style="233"/>
    <col min="9216" max="9216" width="25.28515625" style="233" customWidth="1"/>
    <col min="9217" max="9217" width="11.5703125" style="233"/>
    <col min="9218" max="9218" width="10.28515625" style="233" customWidth="1"/>
    <col min="9219" max="9220" width="11.5703125" style="233"/>
    <col min="9221" max="9221" width="11.5703125" style="233" customWidth="1"/>
    <col min="9222" max="9222" width="11.5703125" style="233"/>
    <col min="9223" max="9223" width="16.28515625" style="233" customWidth="1"/>
    <col min="9224" max="9224" width="11.85546875" style="233" customWidth="1"/>
    <col min="9225" max="9225" width="14.140625" style="233" customWidth="1"/>
    <col min="9226" max="9226" width="15.7109375" style="233" customWidth="1"/>
    <col min="9227" max="9227" width="19.140625" style="233" customWidth="1"/>
    <col min="9228" max="9228" width="15.5703125" style="233" customWidth="1"/>
    <col min="9229" max="9229" width="11.42578125" style="233" customWidth="1"/>
    <col min="9230" max="9230" width="12.7109375" style="233" customWidth="1"/>
    <col min="9231" max="9231" width="14.140625" style="233" customWidth="1"/>
    <col min="9232" max="9232" width="20.85546875" style="233" customWidth="1"/>
    <col min="9233" max="9233" width="13" style="233" customWidth="1"/>
    <col min="9234" max="9471" width="11.5703125" style="233"/>
    <col min="9472" max="9472" width="25.28515625" style="233" customWidth="1"/>
    <col min="9473" max="9473" width="11.5703125" style="233"/>
    <col min="9474" max="9474" width="10.28515625" style="233" customWidth="1"/>
    <col min="9475" max="9476" width="11.5703125" style="233"/>
    <col min="9477" max="9477" width="11.5703125" style="233" customWidth="1"/>
    <col min="9478" max="9478" width="11.5703125" style="233"/>
    <col min="9479" max="9479" width="16.28515625" style="233" customWidth="1"/>
    <col min="9480" max="9480" width="11.85546875" style="233" customWidth="1"/>
    <col min="9481" max="9481" width="14.140625" style="233" customWidth="1"/>
    <col min="9482" max="9482" width="15.7109375" style="233" customWidth="1"/>
    <col min="9483" max="9483" width="19.140625" style="233" customWidth="1"/>
    <col min="9484" max="9484" width="15.5703125" style="233" customWidth="1"/>
    <col min="9485" max="9485" width="11.42578125" style="233" customWidth="1"/>
    <col min="9486" max="9486" width="12.7109375" style="233" customWidth="1"/>
    <col min="9487" max="9487" width="14.140625" style="233" customWidth="1"/>
    <col min="9488" max="9488" width="20.85546875" style="233" customWidth="1"/>
    <col min="9489" max="9489" width="13" style="233" customWidth="1"/>
    <col min="9490" max="9727" width="11.5703125" style="233"/>
    <col min="9728" max="9728" width="25.28515625" style="233" customWidth="1"/>
    <col min="9729" max="9729" width="11.5703125" style="233"/>
    <col min="9730" max="9730" width="10.28515625" style="233" customWidth="1"/>
    <col min="9731" max="9732" width="11.5703125" style="233"/>
    <col min="9733" max="9733" width="11.5703125" style="233" customWidth="1"/>
    <col min="9734" max="9734" width="11.5703125" style="233"/>
    <col min="9735" max="9735" width="16.28515625" style="233" customWidth="1"/>
    <col min="9736" max="9736" width="11.85546875" style="233" customWidth="1"/>
    <col min="9737" max="9737" width="14.140625" style="233" customWidth="1"/>
    <col min="9738" max="9738" width="15.7109375" style="233" customWidth="1"/>
    <col min="9739" max="9739" width="19.140625" style="233" customWidth="1"/>
    <col min="9740" max="9740" width="15.5703125" style="233" customWidth="1"/>
    <col min="9741" max="9741" width="11.42578125" style="233" customWidth="1"/>
    <col min="9742" max="9742" width="12.7109375" style="233" customWidth="1"/>
    <col min="9743" max="9743" width="14.140625" style="233" customWidth="1"/>
    <col min="9744" max="9744" width="20.85546875" style="233" customWidth="1"/>
    <col min="9745" max="9745" width="13" style="233" customWidth="1"/>
    <col min="9746" max="9983" width="11.5703125" style="233"/>
    <col min="9984" max="9984" width="25.28515625" style="233" customWidth="1"/>
    <col min="9985" max="9985" width="11.5703125" style="233"/>
    <col min="9986" max="9986" width="10.28515625" style="233" customWidth="1"/>
    <col min="9987" max="9988" width="11.5703125" style="233"/>
    <col min="9989" max="9989" width="11.5703125" style="233" customWidth="1"/>
    <col min="9990" max="9990" width="11.5703125" style="233"/>
    <col min="9991" max="9991" width="16.28515625" style="233" customWidth="1"/>
    <col min="9992" max="9992" width="11.85546875" style="233" customWidth="1"/>
    <col min="9993" max="9993" width="14.140625" style="233" customWidth="1"/>
    <col min="9994" max="9994" width="15.7109375" style="233" customWidth="1"/>
    <col min="9995" max="9995" width="19.140625" style="233" customWidth="1"/>
    <col min="9996" max="9996" width="15.5703125" style="233" customWidth="1"/>
    <col min="9997" max="9997" width="11.42578125" style="233" customWidth="1"/>
    <col min="9998" max="9998" width="12.7109375" style="233" customWidth="1"/>
    <col min="9999" max="9999" width="14.140625" style="233" customWidth="1"/>
    <col min="10000" max="10000" width="20.85546875" style="233" customWidth="1"/>
    <col min="10001" max="10001" width="13" style="233" customWidth="1"/>
    <col min="10002" max="10239" width="11.5703125" style="233"/>
    <col min="10240" max="10240" width="25.28515625" style="233" customWidth="1"/>
    <col min="10241" max="10241" width="11.5703125" style="233"/>
    <col min="10242" max="10242" width="10.28515625" style="233" customWidth="1"/>
    <col min="10243" max="10244" width="11.5703125" style="233"/>
    <col min="10245" max="10245" width="11.5703125" style="233" customWidth="1"/>
    <col min="10246" max="10246" width="11.5703125" style="233"/>
    <col min="10247" max="10247" width="16.28515625" style="233" customWidth="1"/>
    <col min="10248" max="10248" width="11.85546875" style="233" customWidth="1"/>
    <col min="10249" max="10249" width="14.140625" style="233" customWidth="1"/>
    <col min="10250" max="10250" width="15.7109375" style="233" customWidth="1"/>
    <col min="10251" max="10251" width="19.140625" style="233" customWidth="1"/>
    <col min="10252" max="10252" width="15.5703125" style="233" customWidth="1"/>
    <col min="10253" max="10253" width="11.42578125" style="233" customWidth="1"/>
    <col min="10254" max="10254" width="12.7109375" style="233" customWidth="1"/>
    <col min="10255" max="10255" width="14.140625" style="233" customWidth="1"/>
    <col min="10256" max="10256" width="20.85546875" style="233" customWidth="1"/>
    <col min="10257" max="10257" width="13" style="233" customWidth="1"/>
    <col min="10258" max="10495" width="11.5703125" style="233"/>
    <col min="10496" max="10496" width="25.28515625" style="233" customWidth="1"/>
    <col min="10497" max="10497" width="11.5703125" style="233"/>
    <col min="10498" max="10498" width="10.28515625" style="233" customWidth="1"/>
    <col min="10499" max="10500" width="11.5703125" style="233"/>
    <col min="10501" max="10501" width="11.5703125" style="233" customWidth="1"/>
    <col min="10502" max="10502" width="11.5703125" style="233"/>
    <col min="10503" max="10503" width="16.28515625" style="233" customWidth="1"/>
    <col min="10504" max="10504" width="11.85546875" style="233" customWidth="1"/>
    <col min="10505" max="10505" width="14.140625" style="233" customWidth="1"/>
    <col min="10506" max="10506" width="15.7109375" style="233" customWidth="1"/>
    <col min="10507" max="10507" width="19.140625" style="233" customWidth="1"/>
    <col min="10508" max="10508" width="15.5703125" style="233" customWidth="1"/>
    <col min="10509" max="10509" width="11.42578125" style="233" customWidth="1"/>
    <col min="10510" max="10510" width="12.7109375" style="233" customWidth="1"/>
    <col min="10511" max="10511" width="14.140625" style="233" customWidth="1"/>
    <col min="10512" max="10512" width="20.85546875" style="233" customWidth="1"/>
    <col min="10513" max="10513" width="13" style="233" customWidth="1"/>
    <col min="10514" max="10751" width="11.5703125" style="233"/>
    <col min="10752" max="10752" width="25.28515625" style="233" customWidth="1"/>
    <col min="10753" max="10753" width="11.5703125" style="233"/>
    <col min="10754" max="10754" width="10.28515625" style="233" customWidth="1"/>
    <col min="10755" max="10756" width="11.5703125" style="233"/>
    <col min="10757" max="10757" width="11.5703125" style="233" customWidth="1"/>
    <col min="10758" max="10758" width="11.5703125" style="233"/>
    <col min="10759" max="10759" width="16.28515625" style="233" customWidth="1"/>
    <col min="10760" max="10760" width="11.85546875" style="233" customWidth="1"/>
    <col min="10761" max="10761" width="14.140625" style="233" customWidth="1"/>
    <col min="10762" max="10762" width="15.7109375" style="233" customWidth="1"/>
    <col min="10763" max="10763" width="19.140625" style="233" customWidth="1"/>
    <col min="10764" max="10764" width="15.5703125" style="233" customWidth="1"/>
    <col min="10765" max="10765" width="11.42578125" style="233" customWidth="1"/>
    <col min="10766" max="10766" width="12.7109375" style="233" customWidth="1"/>
    <col min="10767" max="10767" width="14.140625" style="233" customWidth="1"/>
    <col min="10768" max="10768" width="20.85546875" style="233" customWidth="1"/>
    <col min="10769" max="10769" width="13" style="233" customWidth="1"/>
    <col min="10770" max="11007" width="11.5703125" style="233"/>
    <col min="11008" max="11008" width="25.28515625" style="233" customWidth="1"/>
    <col min="11009" max="11009" width="11.5703125" style="233"/>
    <col min="11010" max="11010" width="10.28515625" style="233" customWidth="1"/>
    <col min="11011" max="11012" width="11.5703125" style="233"/>
    <col min="11013" max="11013" width="11.5703125" style="233" customWidth="1"/>
    <col min="11014" max="11014" width="11.5703125" style="233"/>
    <col min="11015" max="11015" width="16.28515625" style="233" customWidth="1"/>
    <col min="11016" max="11016" width="11.85546875" style="233" customWidth="1"/>
    <col min="11017" max="11017" width="14.140625" style="233" customWidth="1"/>
    <col min="11018" max="11018" width="15.7109375" style="233" customWidth="1"/>
    <col min="11019" max="11019" width="19.140625" style="233" customWidth="1"/>
    <col min="11020" max="11020" width="15.5703125" style="233" customWidth="1"/>
    <col min="11021" max="11021" width="11.42578125" style="233" customWidth="1"/>
    <col min="11022" max="11022" width="12.7109375" style="233" customWidth="1"/>
    <col min="11023" max="11023" width="14.140625" style="233" customWidth="1"/>
    <col min="11024" max="11024" width="20.85546875" style="233" customWidth="1"/>
    <col min="11025" max="11025" width="13" style="233" customWidth="1"/>
    <col min="11026" max="11263" width="11.5703125" style="233"/>
    <col min="11264" max="11264" width="25.28515625" style="233" customWidth="1"/>
    <col min="11265" max="11265" width="11.5703125" style="233"/>
    <col min="11266" max="11266" width="10.28515625" style="233" customWidth="1"/>
    <col min="11267" max="11268" width="11.5703125" style="233"/>
    <col min="11269" max="11269" width="11.5703125" style="233" customWidth="1"/>
    <col min="11270" max="11270" width="11.5703125" style="233"/>
    <col min="11271" max="11271" width="16.28515625" style="233" customWidth="1"/>
    <col min="11272" max="11272" width="11.85546875" style="233" customWidth="1"/>
    <col min="11273" max="11273" width="14.140625" style="233" customWidth="1"/>
    <col min="11274" max="11274" width="15.7109375" style="233" customWidth="1"/>
    <col min="11275" max="11275" width="19.140625" style="233" customWidth="1"/>
    <col min="11276" max="11276" width="15.5703125" style="233" customWidth="1"/>
    <col min="11277" max="11277" width="11.42578125" style="233" customWidth="1"/>
    <col min="11278" max="11278" width="12.7109375" style="233" customWidth="1"/>
    <col min="11279" max="11279" width="14.140625" style="233" customWidth="1"/>
    <col min="11280" max="11280" width="20.85546875" style="233" customWidth="1"/>
    <col min="11281" max="11281" width="13" style="233" customWidth="1"/>
    <col min="11282" max="11519" width="11.5703125" style="233"/>
    <col min="11520" max="11520" width="25.28515625" style="233" customWidth="1"/>
    <col min="11521" max="11521" width="11.5703125" style="233"/>
    <col min="11522" max="11522" width="10.28515625" style="233" customWidth="1"/>
    <col min="11523" max="11524" width="11.5703125" style="233"/>
    <col min="11525" max="11525" width="11.5703125" style="233" customWidth="1"/>
    <col min="11526" max="11526" width="11.5703125" style="233"/>
    <col min="11527" max="11527" width="16.28515625" style="233" customWidth="1"/>
    <col min="11528" max="11528" width="11.85546875" style="233" customWidth="1"/>
    <col min="11529" max="11529" width="14.140625" style="233" customWidth="1"/>
    <col min="11530" max="11530" width="15.7109375" style="233" customWidth="1"/>
    <col min="11531" max="11531" width="19.140625" style="233" customWidth="1"/>
    <col min="11532" max="11532" width="15.5703125" style="233" customWidth="1"/>
    <col min="11533" max="11533" width="11.42578125" style="233" customWidth="1"/>
    <col min="11534" max="11534" width="12.7109375" style="233" customWidth="1"/>
    <col min="11535" max="11535" width="14.140625" style="233" customWidth="1"/>
    <col min="11536" max="11536" width="20.85546875" style="233" customWidth="1"/>
    <col min="11537" max="11537" width="13" style="233" customWidth="1"/>
    <col min="11538" max="11775" width="11.5703125" style="233"/>
    <col min="11776" max="11776" width="25.28515625" style="233" customWidth="1"/>
    <col min="11777" max="11777" width="11.5703125" style="233"/>
    <col min="11778" max="11778" width="10.28515625" style="233" customWidth="1"/>
    <col min="11779" max="11780" width="11.5703125" style="233"/>
    <col min="11781" max="11781" width="11.5703125" style="233" customWidth="1"/>
    <col min="11782" max="11782" width="11.5703125" style="233"/>
    <col min="11783" max="11783" width="16.28515625" style="233" customWidth="1"/>
    <col min="11784" max="11784" width="11.85546875" style="233" customWidth="1"/>
    <col min="11785" max="11785" width="14.140625" style="233" customWidth="1"/>
    <col min="11786" max="11786" width="15.7109375" style="233" customWidth="1"/>
    <col min="11787" max="11787" width="19.140625" style="233" customWidth="1"/>
    <col min="11788" max="11788" width="15.5703125" style="233" customWidth="1"/>
    <col min="11789" max="11789" width="11.42578125" style="233" customWidth="1"/>
    <col min="11790" max="11790" width="12.7109375" style="233" customWidth="1"/>
    <col min="11791" max="11791" width="14.140625" style="233" customWidth="1"/>
    <col min="11792" max="11792" width="20.85546875" style="233" customWidth="1"/>
    <col min="11793" max="11793" width="13" style="233" customWidth="1"/>
    <col min="11794" max="12031" width="11.5703125" style="233"/>
    <col min="12032" max="12032" width="25.28515625" style="233" customWidth="1"/>
    <col min="12033" max="12033" width="11.5703125" style="233"/>
    <col min="12034" max="12034" width="10.28515625" style="233" customWidth="1"/>
    <col min="12035" max="12036" width="11.5703125" style="233"/>
    <col min="12037" max="12037" width="11.5703125" style="233" customWidth="1"/>
    <col min="12038" max="12038" width="11.5703125" style="233"/>
    <col min="12039" max="12039" width="16.28515625" style="233" customWidth="1"/>
    <col min="12040" max="12040" width="11.85546875" style="233" customWidth="1"/>
    <col min="12041" max="12041" width="14.140625" style="233" customWidth="1"/>
    <col min="12042" max="12042" width="15.7109375" style="233" customWidth="1"/>
    <col min="12043" max="12043" width="19.140625" style="233" customWidth="1"/>
    <col min="12044" max="12044" width="15.5703125" style="233" customWidth="1"/>
    <col min="12045" max="12045" width="11.42578125" style="233" customWidth="1"/>
    <col min="12046" max="12046" width="12.7109375" style="233" customWidth="1"/>
    <col min="12047" max="12047" width="14.140625" style="233" customWidth="1"/>
    <col min="12048" max="12048" width="20.85546875" style="233" customWidth="1"/>
    <col min="12049" max="12049" width="13" style="233" customWidth="1"/>
    <col min="12050" max="12287" width="11.5703125" style="233"/>
    <col min="12288" max="12288" width="25.28515625" style="233" customWidth="1"/>
    <col min="12289" max="12289" width="11.5703125" style="233"/>
    <col min="12290" max="12290" width="10.28515625" style="233" customWidth="1"/>
    <col min="12291" max="12292" width="11.5703125" style="233"/>
    <col min="12293" max="12293" width="11.5703125" style="233" customWidth="1"/>
    <col min="12294" max="12294" width="11.5703125" style="233"/>
    <col min="12295" max="12295" width="16.28515625" style="233" customWidth="1"/>
    <col min="12296" max="12296" width="11.85546875" style="233" customWidth="1"/>
    <col min="12297" max="12297" width="14.140625" style="233" customWidth="1"/>
    <col min="12298" max="12298" width="15.7109375" style="233" customWidth="1"/>
    <col min="12299" max="12299" width="19.140625" style="233" customWidth="1"/>
    <col min="12300" max="12300" width="15.5703125" style="233" customWidth="1"/>
    <col min="12301" max="12301" width="11.42578125" style="233" customWidth="1"/>
    <col min="12302" max="12302" width="12.7109375" style="233" customWidth="1"/>
    <col min="12303" max="12303" width="14.140625" style="233" customWidth="1"/>
    <col min="12304" max="12304" width="20.85546875" style="233" customWidth="1"/>
    <col min="12305" max="12305" width="13" style="233" customWidth="1"/>
    <col min="12306" max="12543" width="11.5703125" style="233"/>
    <col min="12544" max="12544" width="25.28515625" style="233" customWidth="1"/>
    <col min="12545" max="12545" width="11.5703125" style="233"/>
    <col min="12546" max="12546" width="10.28515625" style="233" customWidth="1"/>
    <col min="12547" max="12548" width="11.5703125" style="233"/>
    <col min="12549" max="12549" width="11.5703125" style="233" customWidth="1"/>
    <col min="12550" max="12550" width="11.5703125" style="233"/>
    <col min="12551" max="12551" width="16.28515625" style="233" customWidth="1"/>
    <col min="12552" max="12552" width="11.85546875" style="233" customWidth="1"/>
    <col min="12553" max="12553" width="14.140625" style="233" customWidth="1"/>
    <col min="12554" max="12554" width="15.7109375" style="233" customWidth="1"/>
    <col min="12555" max="12555" width="19.140625" style="233" customWidth="1"/>
    <col min="12556" max="12556" width="15.5703125" style="233" customWidth="1"/>
    <col min="12557" max="12557" width="11.42578125" style="233" customWidth="1"/>
    <col min="12558" max="12558" width="12.7109375" style="233" customWidth="1"/>
    <col min="12559" max="12559" width="14.140625" style="233" customWidth="1"/>
    <col min="12560" max="12560" width="20.85546875" style="233" customWidth="1"/>
    <col min="12561" max="12561" width="13" style="233" customWidth="1"/>
    <col min="12562" max="12799" width="11.5703125" style="233"/>
    <col min="12800" max="12800" width="25.28515625" style="233" customWidth="1"/>
    <col min="12801" max="12801" width="11.5703125" style="233"/>
    <col min="12802" max="12802" width="10.28515625" style="233" customWidth="1"/>
    <col min="12803" max="12804" width="11.5703125" style="233"/>
    <col min="12805" max="12805" width="11.5703125" style="233" customWidth="1"/>
    <col min="12806" max="12806" width="11.5703125" style="233"/>
    <col min="12807" max="12807" width="16.28515625" style="233" customWidth="1"/>
    <col min="12808" max="12808" width="11.85546875" style="233" customWidth="1"/>
    <col min="12809" max="12809" width="14.140625" style="233" customWidth="1"/>
    <col min="12810" max="12810" width="15.7109375" style="233" customWidth="1"/>
    <col min="12811" max="12811" width="19.140625" style="233" customWidth="1"/>
    <col min="12812" max="12812" width="15.5703125" style="233" customWidth="1"/>
    <col min="12813" max="12813" width="11.42578125" style="233" customWidth="1"/>
    <col min="12814" max="12814" width="12.7109375" style="233" customWidth="1"/>
    <col min="12815" max="12815" width="14.140625" style="233" customWidth="1"/>
    <col min="12816" max="12816" width="20.85546875" style="233" customWidth="1"/>
    <col min="12817" max="12817" width="13" style="233" customWidth="1"/>
    <col min="12818" max="13055" width="11.5703125" style="233"/>
    <col min="13056" max="13056" width="25.28515625" style="233" customWidth="1"/>
    <col min="13057" max="13057" width="11.5703125" style="233"/>
    <col min="13058" max="13058" width="10.28515625" style="233" customWidth="1"/>
    <col min="13059" max="13060" width="11.5703125" style="233"/>
    <col min="13061" max="13061" width="11.5703125" style="233" customWidth="1"/>
    <col min="13062" max="13062" width="11.5703125" style="233"/>
    <col min="13063" max="13063" width="16.28515625" style="233" customWidth="1"/>
    <col min="13064" max="13064" width="11.85546875" style="233" customWidth="1"/>
    <col min="13065" max="13065" width="14.140625" style="233" customWidth="1"/>
    <col min="13066" max="13066" width="15.7109375" style="233" customWidth="1"/>
    <col min="13067" max="13067" width="19.140625" style="233" customWidth="1"/>
    <col min="13068" max="13068" width="15.5703125" style="233" customWidth="1"/>
    <col min="13069" max="13069" width="11.42578125" style="233" customWidth="1"/>
    <col min="13070" max="13070" width="12.7109375" style="233" customWidth="1"/>
    <col min="13071" max="13071" width="14.140625" style="233" customWidth="1"/>
    <col min="13072" max="13072" width="20.85546875" style="233" customWidth="1"/>
    <col min="13073" max="13073" width="13" style="233" customWidth="1"/>
    <col min="13074" max="13311" width="11.5703125" style="233"/>
    <col min="13312" max="13312" width="25.28515625" style="233" customWidth="1"/>
    <col min="13313" max="13313" width="11.5703125" style="233"/>
    <col min="13314" max="13314" width="10.28515625" style="233" customWidth="1"/>
    <col min="13315" max="13316" width="11.5703125" style="233"/>
    <col min="13317" max="13317" width="11.5703125" style="233" customWidth="1"/>
    <col min="13318" max="13318" width="11.5703125" style="233"/>
    <col min="13319" max="13319" width="16.28515625" style="233" customWidth="1"/>
    <col min="13320" max="13320" width="11.85546875" style="233" customWidth="1"/>
    <col min="13321" max="13321" width="14.140625" style="233" customWidth="1"/>
    <col min="13322" max="13322" width="15.7109375" style="233" customWidth="1"/>
    <col min="13323" max="13323" width="19.140625" style="233" customWidth="1"/>
    <col min="13324" max="13324" width="15.5703125" style="233" customWidth="1"/>
    <col min="13325" max="13325" width="11.42578125" style="233" customWidth="1"/>
    <col min="13326" max="13326" width="12.7109375" style="233" customWidth="1"/>
    <col min="13327" max="13327" width="14.140625" style="233" customWidth="1"/>
    <col min="13328" max="13328" width="20.85546875" style="233" customWidth="1"/>
    <col min="13329" max="13329" width="13" style="233" customWidth="1"/>
    <col min="13330" max="13567" width="11.5703125" style="233"/>
    <col min="13568" max="13568" width="25.28515625" style="233" customWidth="1"/>
    <col min="13569" max="13569" width="11.5703125" style="233"/>
    <col min="13570" max="13570" width="10.28515625" style="233" customWidth="1"/>
    <col min="13571" max="13572" width="11.5703125" style="233"/>
    <col min="13573" max="13573" width="11.5703125" style="233" customWidth="1"/>
    <col min="13574" max="13574" width="11.5703125" style="233"/>
    <col min="13575" max="13575" width="16.28515625" style="233" customWidth="1"/>
    <col min="13576" max="13576" width="11.85546875" style="233" customWidth="1"/>
    <col min="13577" max="13577" width="14.140625" style="233" customWidth="1"/>
    <col min="13578" max="13578" width="15.7109375" style="233" customWidth="1"/>
    <col min="13579" max="13579" width="19.140625" style="233" customWidth="1"/>
    <col min="13580" max="13580" width="15.5703125" style="233" customWidth="1"/>
    <col min="13581" max="13581" width="11.42578125" style="233" customWidth="1"/>
    <col min="13582" max="13582" width="12.7109375" style="233" customWidth="1"/>
    <col min="13583" max="13583" width="14.140625" style="233" customWidth="1"/>
    <col min="13584" max="13584" width="20.85546875" style="233" customWidth="1"/>
    <col min="13585" max="13585" width="13" style="233" customWidth="1"/>
    <col min="13586" max="13823" width="11.5703125" style="233"/>
    <col min="13824" max="13824" width="25.28515625" style="233" customWidth="1"/>
    <col min="13825" max="13825" width="11.5703125" style="233"/>
    <col min="13826" max="13826" width="10.28515625" style="233" customWidth="1"/>
    <col min="13827" max="13828" width="11.5703125" style="233"/>
    <col min="13829" max="13829" width="11.5703125" style="233" customWidth="1"/>
    <col min="13830" max="13830" width="11.5703125" style="233"/>
    <col min="13831" max="13831" width="16.28515625" style="233" customWidth="1"/>
    <col min="13832" max="13832" width="11.85546875" style="233" customWidth="1"/>
    <col min="13833" max="13833" width="14.140625" style="233" customWidth="1"/>
    <col min="13834" max="13834" width="15.7109375" style="233" customWidth="1"/>
    <col min="13835" max="13835" width="19.140625" style="233" customWidth="1"/>
    <col min="13836" max="13836" width="15.5703125" style="233" customWidth="1"/>
    <col min="13837" max="13837" width="11.42578125" style="233" customWidth="1"/>
    <col min="13838" max="13838" width="12.7109375" style="233" customWidth="1"/>
    <col min="13839" max="13839" width="14.140625" style="233" customWidth="1"/>
    <col min="13840" max="13840" width="20.85546875" style="233" customWidth="1"/>
    <col min="13841" max="13841" width="13" style="233" customWidth="1"/>
    <col min="13842" max="14079" width="11.5703125" style="233"/>
    <col min="14080" max="14080" width="25.28515625" style="233" customWidth="1"/>
    <col min="14081" max="14081" width="11.5703125" style="233"/>
    <col min="14082" max="14082" width="10.28515625" style="233" customWidth="1"/>
    <col min="14083" max="14084" width="11.5703125" style="233"/>
    <col min="14085" max="14085" width="11.5703125" style="233" customWidth="1"/>
    <col min="14086" max="14086" width="11.5703125" style="233"/>
    <col min="14087" max="14087" width="16.28515625" style="233" customWidth="1"/>
    <col min="14088" max="14088" width="11.85546875" style="233" customWidth="1"/>
    <col min="14089" max="14089" width="14.140625" style="233" customWidth="1"/>
    <col min="14090" max="14090" width="15.7109375" style="233" customWidth="1"/>
    <col min="14091" max="14091" width="19.140625" style="233" customWidth="1"/>
    <col min="14092" max="14092" width="15.5703125" style="233" customWidth="1"/>
    <col min="14093" max="14093" width="11.42578125" style="233" customWidth="1"/>
    <col min="14094" max="14094" width="12.7109375" style="233" customWidth="1"/>
    <col min="14095" max="14095" width="14.140625" style="233" customWidth="1"/>
    <col min="14096" max="14096" width="20.85546875" style="233" customWidth="1"/>
    <col min="14097" max="14097" width="13" style="233" customWidth="1"/>
    <col min="14098" max="14335" width="11.5703125" style="233"/>
    <col min="14336" max="14336" width="25.28515625" style="233" customWidth="1"/>
    <col min="14337" max="14337" width="11.5703125" style="233"/>
    <col min="14338" max="14338" width="10.28515625" style="233" customWidth="1"/>
    <col min="14339" max="14340" width="11.5703125" style="233"/>
    <col min="14341" max="14341" width="11.5703125" style="233" customWidth="1"/>
    <col min="14342" max="14342" width="11.5703125" style="233"/>
    <col min="14343" max="14343" width="16.28515625" style="233" customWidth="1"/>
    <col min="14344" max="14344" width="11.85546875" style="233" customWidth="1"/>
    <col min="14345" max="14345" width="14.140625" style="233" customWidth="1"/>
    <col min="14346" max="14346" width="15.7109375" style="233" customWidth="1"/>
    <col min="14347" max="14347" width="19.140625" style="233" customWidth="1"/>
    <col min="14348" max="14348" width="15.5703125" style="233" customWidth="1"/>
    <col min="14349" max="14349" width="11.42578125" style="233" customWidth="1"/>
    <col min="14350" max="14350" width="12.7109375" style="233" customWidth="1"/>
    <col min="14351" max="14351" width="14.140625" style="233" customWidth="1"/>
    <col min="14352" max="14352" width="20.85546875" style="233" customWidth="1"/>
    <col min="14353" max="14353" width="13" style="233" customWidth="1"/>
    <col min="14354" max="14591" width="11.5703125" style="233"/>
    <col min="14592" max="14592" width="25.28515625" style="233" customWidth="1"/>
    <col min="14593" max="14593" width="11.5703125" style="233"/>
    <col min="14594" max="14594" width="10.28515625" style="233" customWidth="1"/>
    <col min="14595" max="14596" width="11.5703125" style="233"/>
    <col min="14597" max="14597" width="11.5703125" style="233" customWidth="1"/>
    <col min="14598" max="14598" width="11.5703125" style="233"/>
    <col min="14599" max="14599" width="16.28515625" style="233" customWidth="1"/>
    <col min="14600" max="14600" width="11.85546875" style="233" customWidth="1"/>
    <col min="14601" max="14601" width="14.140625" style="233" customWidth="1"/>
    <col min="14602" max="14602" width="15.7109375" style="233" customWidth="1"/>
    <col min="14603" max="14603" width="19.140625" style="233" customWidth="1"/>
    <col min="14604" max="14604" width="15.5703125" style="233" customWidth="1"/>
    <col min="14605" max="14605" width="11.42578125" style="233" customWidth="1"/>
    <col min="14606" max="14606" width="12.7109375" style="233" customWidth="1"/>
    <col min="14607" max="14607" width="14.140625" style="233" customWidth="1"/>
    <col min="14608" max="14608" width="20.85546875" style="233" customWidth="1"/>
    <col min="14609" max="14609" width="13" style="233" customWidth="1"/>
    <col min="14610" max="14847" width="11.5703125" style="233"/>
    <col min="14848" max="14848" width="25.28515625" style="233" customWidth="1"/>
    <col min="14849" max="14849" width="11.5703125" style="233"/>
    <col min="14850" max="14850" width="10.28515625" style="233" customWidth="1"/>
    <col min="14851" max="14852" width="11.5703125" style="233"/>
    <col min="14853" max="14853" width="11.5703125" style="233" customWidth="1"/>
    <col min="14854" max="14854" width="11.5703125" style="233"/>
    <col min="14855" max="14855" width="16.28515625" style="233" customWidth="1"/>
    <col min="14856" max="14856" width="11.85546875" style="233" customWidth="1"/>
    <col min="14857" max="14857" width="14.140625" style="233" customWidth="1"/>
    <col min="14858" max="14858" width="15.7109375" style="233" customWidth="1"/>
    <col min="14859" max="14859" width="19.140625" style="233" customWidth="1"/>
    <col min="14860" max="14860" width="15.5703125" style="233" customWidth="1"/>
    <col min="14861" max="14861" width="11.42578125" style="233" customWidth="1"/>
    <col min="14862" max="14862" width="12.7109375" style="233" customWidth="1"/>
    <col min="14863" max="14863" width="14.140625" style="233" customWidth="1"/>
    <col min="14864" max="14864" width="20.85546875" style="233" customWidth="1"/>
    <col min="14865" max="14865" width="13" style="233" customWidth="1"/>
    <col min="14866" max="15103" width="11.5703125" style="233"/>
    <col min="15104" max="15104" width="25.28515625" style="233" customWidth="1"/>
    <col min="15105" max="15105" width="11.5703125" style="233"/>
    <col min="15106" max="15106" width="10.28515625" style="233" customWidth="1"/>
    <col min="15107" max="15108" width="11.5703125" style="233"/>
    <col min="15109" max="15109" width="11.5703125" style="233" customWidth="1"/>
    <col min="15110" max="15110" width="11.5703125" style="233"/>
    <col min="15111" max="15111" width="16.28515625" style="233" customWidth="1"/>
    <col min="15112" max="15112" width="11.85546875" style="233" customWidth="1"/>
    <col min="15113" max="15113" width="14.140625" style="233" customWidth="1"/>
    <col min="15114" max="15114" width="15.7109375" style="233" customWidth="1"/>
    <col min="15115" max="15115" width="19.140625" style="233" customWidth="1"/>
    <col min="15116" max="15116" width="15.5703125" style="233" customWidth="1"/>
    <col min="15117" max="15117" width="11.42578125" style="233" customWidth="1"/>
    <col min="15118" max="15118" width="12.7109375" style="233" customWidth="1"/>
    <col min="15119" max="15119" width="14.140625" style="233" customWidth="1"/>
    <col min="15120" max="15120" width="20.85546875" style="233" customWidth="1"/>
    <col min="15121" max="15121" width="13" style="233" customWidth="1"/>
    <col min="15122" max="15359" width="11.5703125" style="233"/>
    <col min="15360" max="15360" width="25.28515625" style="233" customWidth="1"/>
    <col min="15361" max="15361" width="11.5703125" style="233"/>
    <col min="15362" max="15362" width="10.28515625" style="233" customWidth="1"/>
    <col min="15363" max="15364" width="11.5703125" style="233"/>
    <col min="15365" max="15365" width="11.5703125" style="233" customWidth="1"/>
    <col min="15366" max="15366" width="11.5703125" style="233"/>
    <col min="15367" max="15367" width="16.28515625" style="233" customWidth="1"/>
    <col min="15368" max="15368" width="11.85546875" style="233" customWidth="1"/>
    <col min="15369" max="15369" width="14.140625" style="233" customWidth="1"/>
    <col min="15370" max="15370" width="15.7109375" style="233" customWidth="1"/>
    <col min="15371" max="15371" width="19.140625" style="233" customWidth="1"/>
    <col min="15372" max="15372" width="15.5703125" style="233" customWidth="1"/>
    <col min="15373" max="15373" width="11.42578125" style="233" customWidth="1"/>
    <col min="15374" max="15374" width="12.7109375" style="233" customWidth="1"/>
    <col min="15375" max="15375" width="14.140625" style="233" customWidth="1"/>
    <col min="15376" max="15376" width="20.85546875" style="233" customWidth="1"/>
    <col min="15377" max="15377" width="13" style="233" customWidth="1"/>
    <col min="15378" max="15615" width="11.5703125" style="233"/>
    <col min="15616" max="15616" width="25.28515625" style="233" customWidth="1"/>
    <col min="15617" max="15617" width="11.5703125" style="233"/>
    <col min="15618" max="15618" width="10.28515625" style="233" customWidth="1"/>
    <col min="15619" max="15620" width="11.5703125" style="233"/>
    <col min="15621" max="15621" width="11.5703125" style="233" customWidth="1"/>
    <col min="15622" max="15622" width="11.5703125" style="233"/>
    <col min="15623" max="15623" width="16.28515625" style="233" customWidth="1"/>
    <col min="15624" max="15624" width="11.85546875" style="233" customWidth="1"/>
    <col min="15625" max="15625" width="14.140625" style="233" customWidth="1"/>
    <col min="15626" max="15626" width="15.7109375" style="233" customWidth="1"/>
    <col min="15627" max="15627" width="19.140625" style="233" customWidth="1"/>
    <col min="15628" max="15628" width="15.5703125" style="233" customWidth="1"/>
    <col min="15629" max="15629" width="11.42578125" style="233" customWidth="1"/>
    <col min="15630" max="15630" width="12.7109375" style="233" customWidth="1"/>
    <col min="15631" max="15631" width="14.140625" style="233" customWidth="1"/>
    <col min="15632" max="15632" width="20.85546875" style="233" customWidth="1"/>
    <col min="15633" max="15633" width="13" style="233" customWidth="1"/>
    <col min="15634" max="15871" width="11.5703125" style="233"/>
    <col min="15872" max="15872" width="25.28515625" style="233" customWidth="1"/>
    <col min="15873" max="15873" width="11.5703125" style="233"/>
    <col min="15874" max="15874" width="10.28515625" style="233" customWidth="1"/>
    <col min="15875" max="15876" width="11.5703125" style="233"/>
    <col min="15877" max="15877" width="11.5703125" style="233" customWidth="1"/>
    <col min="15878" max="15878" width="11.5703125" style="233"/>
    <col min="15879" max="15879" width="16.28515625" style="233" customWidth="1"/>
    <col min="15880" max="15880" width="11.85546875" style="233" customWidth="1"/>
    <col min="15881" max="15881" width="14.140625" style="233" customWidth="1"/>
    <col min="15882" max="15882" width="15.7109375" style="233" customWidth="1"/>
    <col min="15883" max="15883" width="19.140625" style="233" customWidth="1"/>
    <col min="15884" max="15884" width="15.5703125" style="233" customWidth="1"/>
    <col min="15885" max="15885" width="11.42578125" style="233" customWidth="1"/>
    <col min="15886" max="15886" width="12.7109375" style="233" customWidth="1"/>
    <col min="15887" max="15887" width="14.140625" style="233" customWidth="1"/>
    <col min="15888" max="15888" width="20.85546875" style="233" customWidth="1"/>
    <col min="15889" max="15889" width="13" style="233" customWidth="1"/>
    <col min="15890" max="16127" width="11.5703125" style="233"/>
    <col min="16128" max="16128" width="25.28515625" style="233" customWidth="1"/>
    <col min="16129" max="16129" width="11.5703125" style="233"/>
    <col min="16130" max="16130" width="10.28515625" style="233" customWidth="1"/>
    <col min="16131" max="16132" width="11.5703125" style="233"/>
    <col min="16133" max="16133" width="11.5703125" style="233" customWidth="1"/>
    <col min="16134" max="16134" width="11.5703125" style="233"/>
    <col min="16135" max="16135" width="16.28515625" style="233" customWidth="1"/>
    <col min="16136" max="16136" width="11.85546875" style="233" customWidth="1"/>
    <col min="16137" max="16137" width="14.140625" style="233" customWidth="1"/>
    <col min="16138" max="16138" width="15.7109375" style="233" customWidth="1"/>
    <col min="16139" max="16139" width="19.140625" style="233" customWidth="1"/>
    <col min="16140" max="16140" width="15.5703125" style="233" customWidth="1"/>
    <col min="16141" max="16141" width="11.42578125" style="233" customWidth="1"/>
    <col min="16142" max="16142" width="12.7109375" style="233" customWidth="1"/>
    <col min="16143" max="16143" width="14.140625" style="233" customWidth="1"/>
    <col min="16144" max="16144" width="20.85546875" style="233" customWidth="1"/>
    <col min="16145" max="16145" width="13" style="233" customWidth="1"/>
    <col min="16146" max="16384" width="11.5703125" style="233"/>
  </cols>
  <sheetData>
    <row r="1" spans="1:14" ht="23.45" customHeight="1" x14ac:dyDescent="0.2">
      <c r="A1" s="232" t="s">
        <v>373</v>
      </c>
      <c r="B1" s="232"/>
      <c r="C1" s="232"/>
      <c r="D1" s="232"/>
      <c r="E1" s="232"/>
      <c r="F1" s="232"/>
    </row>
    <row r="3" spans="1:14" x14ac:dyDescent="0.2">
      <c r="A3" s="234" t="s">
        <v>374</v>
      </c>
      <c r="B3" s="234" t="s">
        <v>375</v>
      </c>
      <c r="D3" s="235" t="s">
        <v>376</v>
      </c>
      <c r="E3" s="236">
        <v>9.8010000000000002</v>
      </c>
      <c r="F3" s="235" t="s">
        <v>377</v>
      </c>
      <c r="H3" s="562" t="s">
        <v>378</v>
      </c>
      <c r="I3" s="562"/>
      <c r="J3" s="237">
        <f>J4-(J5+J6)</f>
        <v>7.6997653109296991</v>
      </c>
    </row>
    <row r="4" spans="1:14" ht="14.45" customHeight="1" x14ac:dyDescent="0.2">
      <c r="A4" s="234" t="s">
        <v>136</v>
      </c>
      <c r="B4" s="234">
        <v>30</v>
      </c>
      <c r="C4" s="233" t="s">
        <v>379</v>
      </c>
      <c r="D4" s="569" t="s">
        <v>380</v>
      </c>
      <c r="E4" s="236"/>
      <c r="F4" s="235" t="s">
        <v>189</v>
      </c>
      <c r="H4" s="562" t="s">
        <v>381</v>
      </c>
      <c r="I4" s="562"/>
      <c r="J4" s="237">
        <f>E7</f>
        <v>10</v>
      </c>
    </row>
    <row r="5" spans="1:14" x14ac:dyDescent="0.2">
      <c r="A5" s="234" t="s">
        <v>382</v>
      </c>
      <c r="B5" s="234">
        <f>_xll.INTERPO(B4,PROPIED_AGUA!C5:C18,PROPIED_AGUA!E5:E18)</f>
        <v>995.7</v>
      </c>
      <c r="C5" s="233" t="s">
        <v>383</v>
      </c>
      <c r="D5" s="570"/>
      <c r="E5" s="238">
        <f>E4/1000</f>
        <v>0</v>
      </c>
      <c r="F5" s="235" t="s">
        <v>53</v>
      </c>
      <c r="H5" s="562" t="s">
        <v>384</v>
      </c>
      <c r="I5" s="562"/>
      <c r="J5" s="237">
        <f>K25</f>
        <v>2.1184560408048241</v>
      </c>
    </row>
    <row r="6" spans="1:14" ht="16.5" x14ac:dyDescent="0.3">
      <c r="A6" s="234" t="s">
        <v>385</v>
      </c>
      <c r="B6" s="239">
        <f>_xll.INTERPO(B4,PROPIED_AGUA!C5:C18,PROPIED_AGUA!H5:H18)</f>
        <v>7.9999999999999996E-7</v>
      </c>
      <c r="C6" s="233" t="s">
        <v>386</v>
      </c>
      <c r="D6" s="235" t="s">
        <v>387</v>
      </c>
      <c r="E6" s="240">
        <v>12.3</v>
      </c>
      <c r="F6" s="235" t="s">
        <v>388</v>
      </c>
      <c r="H6" s="562" t="s">
        <v>389</v>
      </c>
      <c r="I6" s="562"/>
      <c r="J6" s="237">
        <f>L25</f>
        <v>0.18177864826547735</v>
      </c>
    </row>
    <row r="7" spans="1:14" ht="16.5" x14ac:dyDescent="0.3">
      <c r="A7" s="241" t="s">
        <v>390</v>
      </c>
      <c r="B7" s="242" t="s">
        <v>348</v>
      </c>
      <c r="D7" s="235" t="s">
        <v>391</v>
      </c>
      <c r="E7" s="243">
        <v>10</v>
      </c>
      <c r="F7" s="235"/>
      <c r="H7" s="562" t="s">
        <v>392</v>
      </c>
      <c r="I7" s="562"/>
      <c r="J7" s="235">
        <f>E11</f>
        <v>1.2699999999999999E-2</v>
      </c>
    </row>
    <row r="8" spans="1:14" ht="16.5" x14ac:dyDescent="0.3">
      <c r="A8" s="234" t="s">
        <v>393</v>
      </c>
      <c r="B8" s="244">
        <v>37</v>
      </c>
      <c r="C8" s="233" t="s">
        <v>51</v>
      </c>
      <c r="D8" s="235" t="s">
        <v>394</v>
      </c>
      <c r="E8" s="235">
        <f>E6-E7</f>
        <v>2.3000000000000007</v>
      </c>
      <c r="F8" s="235" t="s">
        <v>51</v>
      </c>
      <c r="H8" s="562" t="s">
        <v>395</v>
      </c>
      <c r="I8" s="562"/>
      <c r="J8" s="235">
        <f>J7/4</f>
        <v>3.1749999999999999E-3</v>
      </c>
    </row>
    <row r="9" spans="1:14" x14ac:dyDescent="0.2">
      <c r="A9" s="234" t="s">
        <v>396</v>
      </c>
      <c r="B9" s="245">
        <v>1.5E-3</v>
      </c>
      <c r="C9" s="233" t="s">
        <v>397</v>
      </c>
      <c r="H9" s="563" t="s">
        <v>398</v>
      </c>
      <c r="I9" s="564"/>
      <c r="J9" s="237">
        <f>SQRT((0.03*E25^3)/(B6*J8*8))</f>
        <v>688.39512649865287</v>
      </c>
    </row>
    <row r="10" spans="1:14" x14ac:dyDescent="0.2">
      <c r="A10" s="234" t="s">
        <v>399</v>
      </c>
      <c r="B10" s="246">
        <f>(1+B11)*E11</f>
        <v>3.7346731857216493E-2</v>
      </c>
      <c r="C10" s="233" t="s">
        <v>51</v>
      </c>
      <c r="D10" s="235" t="s">
        <v>400</v>
      </c>
      <c r="E10" s="247">
        <v>0.5</v>
      </c>
      <c r="F10" s="235" t="s">
        <v>401</v>
      </c>
      <c r="H10" s="248"/>
      <c r="I10" s="248"/>
      <c r="J10" s="249"/>
    </row>
    <row r="11" spans="1:14" x14ac:dyDescent="0.2">
      <c r="A11" s="234" t="s">
        <v>402</v>
      </c>
      <c r="B11" s="246">
        <f>(E25)/(SQRT(E3*E11))</f>
        <v>1.9406875478123227</v>
      </c>
      <c r="D11" s="235" t="s">
        <v>400</v>
      </c>
      <c r="E11" s="235">
        <f>+E10*0.0254</f>
        <v>1.2699999999999999E-2</v>
      </c>
      <c r="F11" s="235" t="s">
        <v>51</v>
      </c>
      <c r="H11" s="248"/>
      <c r="I11" s="248"/>
      <c r="J11" s="249"/>
    </row>
    <row r="12" spans="1:14" x14ac:dyDescent="0.2">
      <c r="A12" s="250"/>
      <c r="B12" s="251"/>
      <c r="H12" s="248"/>
      <c r="I12" s="248"/>
      <c r="J12" s="249"/>
    </row>
    <row r="14" spans="1:14" s="257" customFormat="1" ht="25.5" x14ac:dyDescent="0.2">
      <c r="A14" s="252" t="s">
        <v>403</v>
      </c>
      <c r="B14" s="253" t="s">
        <v>404</v>
      </c>
      <c r="C14" s="254" t="s">
        <v>405</v>
      </c>
      <c r="D14" s="254" t="s">
        <v>406</v>
      </c>
      <c r="E14" s="254" t="s">
        <v>407</v>
      </c>
      <c r="F14" s="254" t="s">
        <v>408</v>
      </c>
      <c r="G14" s="255" t="s">
        <v>404</v>
      </c>
      <c r="H14" s="256" t="s">
        <v>409</v>
      </c>
      <c r="I14" s="256" t="s">
        <v>410</v>
      </c>
      <c r="J14" s="256" t="s">
        <v>411</v>
      </c>
      <c r="K14" s="254" t="s">
        <v>412</v>
      </c>
      <c r="L14" s="254" t="s">
        <v>413</v>
      </c>
      <c r="M14" s="254" t="s">
        <v>414</v>
      </c>
      <c r="N14" s="256" t="s">
        <v>415</v>
      </c>
    </row>
    <row r="15" spans="1:14" s="257" customFormat="1" x14ac:dyDescent="0.2">
      <c r="A15" s="565" t="s">
        <v>416</v>
      </c>
      <c r="B15" s="253"/>
      <c r="C15" s="254"/>
      <c r="D15" s="254" t="s">
        <v>52</v>
      </c>
      <c r="E15" s="254" t="s">
        <v>124</v>
      </c>
      <c r="F15" s="254"/>
      <c r="G15" s="255"/>
      <c r="H15" s="254"/>
      <c r="I15" s="254"/>
      <c r="J15" s="254"/>
      <c r="K15" s="254" t="s">
        <v>51</v>
      </c>
      <c r="L15" s="254" t="s">
        <v>51</v>
      </c>
      <c r="M15" s="254" t="s">
        <v>51</v>
      </c>
      <c r="N15" s="241" t="s">
        <v>417</v>
      </c>
    </row>
    <row r="16" spans="1:14" s="257" customFormat="1" ht="12.75" customHeight="1" x14ac:dyDescent="0.2">
      <c r="A16" s="565"/>
      <c r="B16" s="258">
        <v>1</v>
      </c>
      <c r="C16" s="241">
        <f>+$B$9/$E$11/1000</f>
        <v>1.1811023622047246E-4</v>
      </c>
      <c r="D16" s="241">
        <f>+E11^2/4*PI()</f>
        <v>1.2667686977437442E-4</v>
      </c>
      <c r="E16" s="259">
        <f t="shared" ref="E16:E25" si="0">SQRT((2*$E$3*$E$8)/($D$40+(B16*($B$8/$E$11))))</f>
        <v>0.12423655082699935</v>
      </c>
      <c r="F16" s="260">
        <f>+E16*$E$11/$B$6</f>
        <v>1972.2552443786146</v>
      </c>
      <c r="G16" s="261">
        <f>friccion(F16,C16)</f>
        <v>3.2450160891910343E-2</v>
      </c>
      <c r="H16" s="262">
        <f>+G16*($B$8/$E$11)</f>
        <v>94.539838818951395</v>
      </c>
      <c r="I16" s="263">
        <f>$D$40</f>
        <v>7.6</v>
      </c>
      <c r="J16" s="264">
        <f>+I16+H16</f>
        <v>102.13983881895139</v>
      </c>
      <c r="K16" s="262">
        <f t="shared" ref="K16:K25" si="1">H16*(E16^2/19.6)</f>
        <v>7.4448775208639129E-2</v>
      </c>
      <c r="L16" s="262">
        <f t="shared" ref="L16:L25" si="2">I16*(E16^2/19.6)</f>
        <v>5.9848916462531066E-3</v>
      </c>
      <c r="M16" s="265">
        <f>L16+K16</f>
        <v>8.0433666854892241E-2</v>
      </c>
      <c r="N16" s="266">
        <f>(E16*D16)*1000</f>
        <v>1.5737897370329244E-2</v>
      </c>
    </row>
    <row r="17" spans="1:14" s="257" customFormat="1" ht="12.75" customHeight="1" x14ac:dyDescent="0.2">
      <c r="A17" s="565"/>
      <c r="B17" s="267">
        <f>+G16</f>
        <v>3.2450160891910343E-2</v>
      </c>
      <c r="C17" s="241">
        <f>+$B$9/$E$11/1000</f>
        <v>1.1811023622047246E-4</v>
      </c>
      <c r="D17" s="241">
        <f>+E11^2/4*PI()</f>
        <v>1.2667686977437442E-4</v>
      </c>
      <c r="E17" s="259">
        <f t="shared" si="0"/>
        <v>0.6643799633569164</v>
      </c>
      <c r="F17" s="260">
        <f>+E17*$E$11/$B$6</f>
        <v>10547.031918291048</v>
      </c>
      <c r="G17" s="261">
        <f>+friccion(F17,C17)</f>
        <v>3.0638535396537634E-2</v>
      </c>
      <c r="H17" s="262">
        <f t="shared" ref="H17:H25" si="3">+G17*($B$8/$E$11)</f>
        <v>89.261874777314375</v>
      </c>
      <c r="I17" s="263">
        <f t="shared" ref="I17:I25" si="4">$D$40</f>
        <v>7.6</v>
      </c>
      <c r="J17" s="264">
        <f t="shared" ref="J17:J25" si="5">+I17+H17</f>
        <v>96.86187477731437</v>
      </c>
      <c r="K17" s="262">
        <f t="shared" si="1"/>
        <v>2.0102172039577928</v>
      </c>
      <c r="L17" s="262">
        <f t="shared" si="2"/>
        <v>0.17115538731617577</v>
      </c>
      <c r="M17" s="265">
        <f t="shared" ref="M17:M25" si="6">L17+K17</f>
        <v>2.1813725912739685</v>
      </c>
      <c r="N17" s="268">
        <f>(E17*D17)*1000</f>
        <v>8.416157409886775E-2</v>
      </c>
    </row>
    <row r="18" spans="1:14" s="257" customFormat="1" ht="12.75" customHeight="1" x14ac:dyDescent="0.2">
      <c r="A18" s="565"/>
      <c r="B18" s="267">
        <f>+G17</f>
        <v>3.0638535396537634E-2</v>
      </c>
      <c r="C18" s="241">
        <f t="shared" ref="C18:C25" si="7">+$B$9/$E$11/1000</f>
        <v>1.1811023622047246E-4</v>
      </c>
      <c r="D18" s="241">
        <f>+E11^2/4*PI()</f>
        <v>1.2667686977437442E-4</v>
      </c>
      <c r="E18" s="259">
        <f t="shared" si="0"/>
        <v>0.68224077987814991</v>
      </c>
      <c r="F18" s="260">
        <f t="shared" ref="F18:F25" si="8">+E18*$E$11/$B$6</f>
        <v>10830.572380565629</v>
      </c>
      <c r="G18" s="261">
        <f t="shared" ref="G18:G25" si="9">+friccion(F18,C18)</f>
        <v>3.0429368027876842E-2</v>
      </c>
      <c r="H18" s="262">
        <f t="shared" si="3"/>
        <v>88.652489530034899</v>
      </c>
      <c r="I18" s="263">
        <f t="shared" si="4"/>
        <v>7.6</v>
      </c>
      <c r="J18" s="264">
        <f t="shared" si="5"/>
        <v>96.252489530034893</v>
      </c>
      <c r="K18" s="262">
        <f t="shared" si="1"/>
        <v>2.1052816971013484</v>
      </c>
      <c r="L18" s="262">
        <f t="shared" si="2"/>
        <v>0.18048157454788114</v>
      </c>
      <c r="M18" s="265">
        <f t="shared" si="6"/>
        <v>2.2857632716492295</v>
      </c>
      <c r="N18" s="268">
        <f t="shared" ref="N18:N25" si="10">(E18*D18)*1000</f>
        <v>8.6424126427392042E-2</v>
      </c>
    </row>
    <row r="19" spans="1:14" s="257" customFormat="1" ht="12.75" customHeight="1" x14ac:dyDescent="0.2">
      <c r="A19" s="565"/>
      <c r="B19" s="267">
        <f t="shared" ref="B19:B25" si="11">+G18</f>
        <v>3.0429368027876842E-2</v>
      </c>
      <c r="C19" s="241">
        <f t="shared" si="7"/>
        <v>1.1811023622047246E-4</v>
      </c>
      <c r="D19" s="241">
        <f>+E11^2/4*PI()</f>
        <v>1.2667686977437442E-4</v>
      </c>
      <c r="E19" s="259">
        <f t="shared" si="0"/>
        <v>0.68439704361389608</v>
      </c>
      <c r="F19" s="260">
        <f t="shared" si="8"/>
        <v>10864.8030673706</v>
      </c>
      <c r="G19" s="261">
        <f>+friccion(F19,C19)</f>
        <v>3.0404630417279657E-2</v>
      </c>
      <c r="H19" s="262">
        <f t="shared" si="3"/>
        <v>88.580419325932866</v>
      </c>
      <c r="I19" s="263">
        <f t="shared" si="4"/>
        <v>7.6</v>
      </c>
      <c r="J19" s="264">
        <f t="shared" si="5"/>
        <v>96.18041932593286</v>
      </c>
      <c r="K19" s="262">
        <f t="shared" si="1"/>
        <v>2.116888142079191</v>
      </c>
      <c r="L19" s="262">
        <f t="shared" si="2"/>
        <v>0.18162422352737512</v>
      </c>
      <c r="M19" s="265">
        <f t="shared" si="6"/>
        <v>2.298512365606566</v>
      </c>
      <c r="N19" s="268">
        <f t="shared" si="10"/>
        <v>8.6697275167844368E-2</v>
      </c>
    </row>
    <row r="20" spans="1:14" s="257" customFormat="1" ht="12.75" customHeight="1" x14ac:dyDescent="0.2">
      <c r="A20" s="565"/>
      <c r="B20" s="267">
        <f t="shared" si="11"/>
        <v>3.0404630417279657E-2</v>
      </c>
      <c r="C20" s="241">
        <f t="shared" si="7"/>
        <v>1.1811023622047246E-4</v>
      </c>
      <c r="D20" s="241">
        <f>+E11^2/4*PI()</f>
        <v>1.2667686977437442E-4</v>
      </c>
      <c r="E20" s="259">
        <f t="shared" si="0"/>
        <v>0.68465341283335202</v>
      </c>
      <c r="F20" s="260">
        <f t="shared" si="8"/>
        <v>10868.872928729463</v>
      </c>
      <c r="G20" s="261">
        <f t="shared" si="9"/>
        <v>3.0401696430961026E-2</v>
      </c>
      <c r="H20" s="262">
        <f t="shared" si="3"/>
        <v>88.571871491776221</v>
      </c>
      <c r="I20" s="263">
        <f t="shared" si="4"/>
        <v>7.6</v>
      </c>
      <c r="J20" s="264">
        <f t="shared" si="5"/>
        <v>96.171871491776216</v>
      </c>
      <c r="K20" s="262">
        <f t="shared" si="1"/>
        <v>2.1182699465744057</v>
      </c>
      <c r="L20" s="262">
        <f t="shared" si="2"/>
        <v>0.18176031874250548</v>
      </c>
      <c r="M20" s="265">
        <f t="shared" si="6"/>
        <v>2.3000302653169111</v>
      </c>
      <c r="N20" s="268">
        <f t="shared" si="10"/>
        <v>8.6729751218071541E-2</v>
      </c>
    </row>
    <row r="21" spans="1:14" s="257" customFormat="1" ht="12.75" customHeight="1" x14ac:dyDescent="0.2">
      <c r="A21" s="565"/>
      <c r="B21" s="267">
        <f t="shared" si="11"/>
        <v>3.0401696430961026E-2</v>
      </c>
      <c r="C21" s="241">
        <f t="shared" si="7"/>
        <v>1.1811023622047246E-4</v>
      </c>
      <c r="D21" s="241">
        <f>+E11^2/4*PI()</f>
        <v>1.2667686977437442E-4</v>
      </c>
      <c r="E21" s="259">
        <f t="shared" si="0"/>
        <v>0.68468383843339131</v>
      </c>
      <c r="F21" s="260">
        <f t="shared" si="8"/>
        <v>10869.355935130088</v>
      </c>
      <c r="G21" s="261">
        <f t="shared" si="9"/>
        <v>3.0401348330094478E-2</v>
      </c>
      <c r="H21" s="262">
        <f t="shared" si="3"/>
        <v>88.570857339645329</v>
      </c>
      <c r="I21" s="263">
        <f t="shared" si="4"/>
        <v>7.6</v>
      </c>
      <c r="J21" s="264">
        <f t="shared" si="5"/>
        <v>96.170857339645323</v>
      </c>
      <c r="K21" s="262">
        <f t="shared" si="1"/>
        <v>2.1184339636829561</v>
      </c>
      <c r="L21" s="262">
        <f t="shared" si="2"/>
        <v>0.18177647374746453</v>
      </c>
      <c r="M21" s="265">
        <f t="shared" si="6"/>
        <v>2.3002104374304206</v>
      </c>
      <c r="N21" s="268">
        <f t="shared" si="10"/>
        <v>8.6733605437845529E-2</v>
      </c>
    </row>
    <row r="22" spans="1:14" s="257" customFormat="1" ht="12.75" customHeight="1" x14ac:dyDescent="0.2">
      <c r="A22" s="565"/>
      <c r="B22" s="267">
        <f t="shared" si="11"/>
        <v>3.0401348330094478E-2</v>
      </c>
      <c r="C22" s="241">
        <f t="shared" si="7"/>
        <v>1.1811023622047246E-4</v>
      </c>
      <c r="D22" s="241">
        <f>+E11^2/4*PI()</f>
        <v>1.2667686977437442E-4</v>
      </c>
      <c r="E22" s="259">
        <f t="shared" si="0"/>
        <v>0.68468744852777097</v>
      </c>
      <c r="F22" s="260">
        <f t="shared" si="8"/>
        <v>10869.413245378364</v>
      </c>
      <c r="G22" s="261">
        <f t="shared" si="9"/>
        <v>3.0401307028242289E-2</v>
      </c>
      <c r="H22" s="262">
        <f t="shared" si="3"/>
        <v>88.57073701141455</v>
      </c>
      <c r="I22" s="263">
        <f t="shared" si="4"/>
        <v>7.6</v>
      </c>
      <c r="J22" s="264">
        <f t="shared" si="5"/>
        <v>96.170737011414545</v>
      </c>
      <c r="K22" s="262">
        <f t="shared" si="1"/>
        <v>2.1184534252038274</v>
      </c>
      <c r="L22" s="262">
        <f t="shared" si="2"/>
        <v>0.18177839063791654</v>
      </c>
      <c r="M22" s="265">
        <f t="shared" si="6"/>
        <v>2.3002318158417441</v>
      </c>
      <c r="N22" s="268">
        <f t="shared" si="10"/>
        <v>8.673406275330113E-2</v>
      </c>
    </row>
    <row r="23" spans="1:14" s="257" customFormat="1" ht="12.75" customHeight="1" x14ac:dyDescent="0.2">
      <c r="A23" s="565"/>
      <c r="B23" s="267">
        <f t="shared" si="11"/>
        <v>3.0401307028242289E-2</v>
      </c>
      <c r="C23" s="241">
        <f t="shared" si="7"/>
        <v>1.1811023622047246E-4</v>
      </c>
      <c r="D23" s="241">
        <f>+E11^2/4*PI()</f>
        <v>1.2667686977437442E-4</v>
      </c>
      <c r="E23" s="259">
        <f t="shared" si="0"/>
        <v>0.68468787686598542</v>
      </c>
      <c r="F23" s="260">
        <f t="shared" si="8"/>
        <v>10869.42004524752</v>
      </c>
      <c r="G23" s="261">
        <f t="shared" si="9"/>
        <v>3.0401302127791675E-2</v>
      </c>
      <c r="H23" s="262">
        <f t="shared" si="3"/>
        <v>88.570722734511179</v>
      </c>
      <c r="I23" s="263">
        <f t="shared" si="4"/>
        <v>7.6</v>
      </c>
      <c r="J23" s="264">
        <f t="shared" si="5"/>
        <v>96.170722734511173</v>
      </c>
      <c r="K23" s="262">
        <f t="shared" si="1"/>
        <v>2.1184557343212478</v>
      </c>
      <c r="L23" s="262">
        <f t="shared" si="2"/>
        <v>0.18177861807791357</v>
      </c>
      <c r="M23" s="265">
        <f t="shared" si="6"/>
        <v>2.3002343523991615</v>
      </c>
      <c r="N23" s="268">
        <f t="shared" si="10"/>
        <v>8.6734117013845355E-2</v>
      </c>
    </row>
    <row r="24" spans="1:14" s="257" customFormat="1" ht="12.75" customHeight="1" x14ac:dyDescent="0.2">
      <c r="A24" s="565"/>
      <c r="B24" s="267">
        <f t="shared" si="11"/>
        <v>3.0401302127791675E-2</v>
      </c>
      <c r="C24" s="241">
        <f t="shared" si="7"/>
        <v>1.1811023622047246E-4</v>
      </c>
      <c r="D24" s="241">
        <f>+E11^2/4*PI()</f>
        <v>1.2667686977437442E-4</v>
      </c>
      <c r="E24" s="259">
        <f t="shared" si="0"/>
        <v>0.68468792768822129</v>
      </c>
      <c r="F24" s="260">
        <f t="shared" si="8"/>
        <v>10869.420852050513</v>
      </c>
      <c r="G24" s="261">
        <f t="shared" si="9"/>
        <v>3.0401301546354557E-2</v>
      </c>
      <c r="H24" s="262">
        <f t="shared" si="3"/>
        <v>88.570721040560528</v>
      </c>
      <c r="I24" s="263">
        <f t="shared" si="4"/>
        <v>7.6</v>
      </c>
      <c r="J24" s="264">
        <f t="shared" si="5"/>
        <v>96.170721040560522</v>
      </c>
      <c r="K24" s="262">
        <f t="shared" si="1"/>
        <v>2.1184560082976001</v>
      </c>
      <c r="L24" s="262">
        <f t="shared" si="2"/>
        <v>0.18177864506362912</v>
      </c>
      <c r="M24" s="265">
        <f t="shared" si="6"/>
        <v>2.3002346533612292</v>
      </c>
      <c r="N24" s="268">
        <f t="shared" si="10"/>
        <v>8.6734123451847098E-2</v>
      </c>
    </row>
    <row r="25" spans="1:14" s="257" customFormat="1" x14ac:dyDescent="0.2">
      <c r="A25" s="565"/>
      <c r="B25" s="267">
        <f t="shared" si="11"/>
        <v>3.0401301546354557E-2</v>
      </c>
      <c r="C25" s="241">
        <f t="shared" si="7"/>
        <v>1.1811023622047246E-4</v>
      </c>
      <c r="D25" s="241">
        <f>+E11^2/4*PI()</f>
        <v>1.2667686977437442E-4</v>
      </c>
      <c r="E25" s="259">
        <f t="shared" si="0"/>
        <v>0.68468793371826631</v>
      </c>
      <c r="F25" s="260">
        <f t="shared" si="8"/>
        <v>10869.420947777478</v>
      </c>
      <c r="G25" s="261">
        <f t="shared" si="9"/>
        <v>3.0401301477367203E-2</v>
      </c>
      <c r="H25" s="262">
        <f t="shared" si="3"/>
        <v>88.570720839573752</v>
      </c>
      <c r="I25" s="269">
        <f t="shared" si="4"/>
        <v>7.6</v>
      </c>
      <c r="J25" s="264">
        <f t="shared" si="5"/>
        <v>96.170720839573747</v>
      </c>
      <c r="K25" s="262">
        <f t="shared" si="1"/>
        <v>2.1184560408048241</v>
      </c>
      <c r="L25" s="262">
        <f t="shared" si="2"/>
        <v>0.18177864826547735</v>
      </c>
      <c r="M25" s="265">
        <f t="shared" si="6"/>
        <v>2.3002346890703014</v>
      </c>
      <c r="N25" s="268">
        <f t="shared" si="10"/>
        <v>8.6734124215714317E-2</v>
      </c>
    </row>
    <row r="26" spans="1:14" s="257" customFormat="1" x14ac:dyDescent="0.2">
      <c r="B26" s="233"/>
      <c r="C26" s="270"/>
      <c r="H26" s="271"/>
      <c r="I26" s="272"/>
      <c r="J26" s="273"/>
      <c r="K26" s="273"/>
      <c r="L26" s="270"/>
      <c r="M26" s="246"/>
    </row>
    <row r="27" spans="1:14" x14ac:dyDescent="0.2">
      <c r="D27" s="257"/>
      <c r="E27" s="257"/>
      <c r="F27" s="257"/>
      <c r="G27" s="274"/>
      <c r="H27" s="274"/>
    </row>
    <row r="28" spans="1:14" ht="20.45" customHeight="1" x14ac:dyDescent="0.2"/>
    <row r="29" spans="1:14" ht="28.15" customHeight="1" x14ac:dyDescent="0.2">
      <c r="A29" s="275" t="s">
        <v>418</v>
      </c>
      <c r="B29" s="276" t="s">
        <v>419</v>
      </c>
      <c r="C29" s="276" t="s">
        <v>420</v>
      </c>
      <c r="D29" s="276" t="s">
        <v>421</v>
      </c>
      <c r="H29" s="277"/>
      <c r="I29" s="278"/>
      <c r="J29" s="257"/>
    </row>
    <row r="30" spans="1:14" ht="18" customHeight="1" x14ac:dyDescent="0.2">
      <c r="A30" s="64" t="s">
        <v>92</v>
      </c>
      <c r="B30" s="65">
        <v>1</v>
      </c>
      <c r="C30" s="65">
        <v>0.5</v>
      </c>
      <c r="D30" s="65">
        <f>+B30*C30</f>
        <v>0.5</v>
      </c>
      <c r="H30" s="280"/>
      <c r="I30" s="281"/>
    </row>
    <row r="31" spans="1:14" ht="14.25" x14ac:dyDescent="0.2">
      <c r="A31" s="64" t="s">
        <v>95</v>
      </c>
      <c r="B31" s="65">
        <v>0</v>
      </c>
      <c r="C31" s="65">
        <v>1</v>
      </c>
      <c r="D31" s="65">
        <f t="shared" ref="D31" si="12">+B31*C31</f>
        <v>0</v>
      </c>
    </row>
    <row r="32" spans="1:14" ht="14.25" x14ac:dyDescent="0.2">
      <c r="A32" s="64" t="s">
        <v>372</v>
      </c>
      <c r="B32" s="65">
        <v>2</v>
      </c>
      <c r="C32" s="65">
        <v>0.7</v>
      </c>
      <c r="D32" s="65">
        <f>B32*C32</f>
        <v>1.4</v>
      </c>
    </row>
    <row r="33" spans="1:4" ht="14.25" x14ac:dyDescent="0.2">
      <c r="A33" s="64" t="s">
        <v>349</v>
      </c>
      <c r="B33" s="65">
        <v>0</v>
      </c>
      <c r="C33" s="65">
        <v>2.5</v>
      </c>
      <c r="D33" s="65">
        <f t="shared" ref="D33:D36" si="13">B33*C33</f>
        <v>0</v>
      </c>
    </row>
    <row r="34" spans="1:4" ht="14.25" x14ac:dyDescent="0.2">
      <c r="A34" s="64" t="s">
        <v>101</v>
      </c>
      <c r="B34" s="65">
        <v>7</v>
      </c>
      <c r="C34" s="65">
        <v>0.6</v>
      </c>
      <c r="D34" s="65">
        <f t="shared" si="13"/>
        <v>4.2</v>
      </c>
    </row>
    <row r="35" spans="1:4" ht="14.25" x14ac:dyDescent="0.2">
      <c r="A35" s="64" t="s">
        <v>104</v>
      </c>
      <c r="B35" s="65">
        <v>5</v>
      </c>
      <c r="C35" s="65">
        <v>0.3</v>
      </c>
      <c r="D35" s="65">
        <f t="shared" si="13"/>
        <v>1.5</v>
      </c>
    </row>
    <row r="36" spans="1:4" ht="14.25" x14ac:dyDescent="0.2">
      <c r="A36" s="64" t="s">
        <v>107</v>
      </c>
      <c r="B36" s="65">
        <v>0</v>
      </c>
      <c r="C36" s="65">
        <v>0.8</v>
      </c>
      <c r="D36" s="65">
        <f t="shared" si="13"/>
        <v>0</v>
      </c>
    </row>
    <row r="37" spans="1:4" ht="14.25" x14ac:dyDescent="0.2">
      <c r="A37" s="64"/>
      <c r="B37" s="65"/>
      <c r="C37" s="65"/>
      <c r="D37" s="279"/>
    </row>
    <row r="38" spans="1:4" ht="14.25" x14ac:dyDescent="0.2">
      <c r="A38" s="64"/>
      <c r="B38" s="65"/>
      <c r="C38" s="65"/>
      <c r="D38" s="279">
        <f t="shared" ref="D38:D39" si="14">B38*C38</f>
        <v>0</v>
      </c>
    </row>
    <row r="39" spans="1:4" ht="14.25" x14ac:dyDescent="0.2">
      <c r="A39" s="64"/>
      <c r="B39" s="65"/>
      <c r="C39" s="65"/>
      <c r="D39" s="279">
        <f t="shared" si="14"/>
        <v>0</v>
      </c>
    </row>
    <row r="40" spans="1:4" x14ac:dyDescent="0.2">
      <c r="A40" s="566" t="s">
        <v>14</v>
      </c>
      <c r="B40" s="567"/>
      <c r="C40" s="568"/>
      <c r="D40" s="282">
        <f>SUM(D30:D39)</f>
        <v>7.6</v>
      </c>
    </row>
  </sheetData>
  <sheetProtection algorithmName="SHA-512" hashValue="Hn8eeWyIe+zmncGARdtAECNO1X6DWKNhMS649BXLVcAzUP4/8CTosVGKUXtQMPj+aRANWudtk/d3XoUVII3ZFw==" saltValue="WyRoVYl8rqahWZTLjurlzw==" spinCount="100000" sheet="1" formatCells="0" formatColumns="0" formatRows="0" insertColumns="0" insertRows="0" insertHyperlinks="0" deleteColumns="0" deleteRows="0" sort="0" autoFilter="0" pivotTables="0"/>
  <mergeCells count="10">
    <mergeCell ref="H8:I8"/>
    <mergeCell ref="H9:I9"/>
    <mergeCell ref="A15:A25"/>
    <mergeCell ref="A40:C40"/>
    <mergeCell ref="H3:I3"/>
    <mergeCell ref="D4:D5"/>
    <mergeCell ref="H4:I4"/>
    <mergeCell ref="H5:I5"/>
    <mergeCell ref="H6:I6"/>
    <mergeCell ref="H7:I7"/>
  </mergeCells>
  <conditionalFormatting sqref="N17:N25">
    <cfRule type="cellIs" dxfId="11" priority="2" operator="equal">
      <formula>"No Cumple"</formula>
    </cfRule>
  </conditionalFormatting>
  <conditionalFormatting sqref="N16">
    <cfRule type="cellIs" dxfId="10" priority="1" operator="equal">
      <formula>"No Cumple"</formula>
    </cfRule>
  </conditionalFormatting>
  <pageMargins left="0.7" right="0.7" top="0.75" bottom="0.75" header="0.3" footer="0.3"/>
  <pageSetup scale="35" orientation="portrait" horizontalDpi="30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2:AB50"/>
  <sheetViews>
    <sheetView zoomScale="55" zoomScaleNormal="55" workbookViewId="0">
      <selection activeCell="T50" sqref="T50"/>
    </sheetView>
  </sheetViews>
  <sheetFormatPr baseColWidth="10" defaultRowHeight="15" x14ac:dyDescent="0.25"/>
  <cols>
    <col min="1" max="1" width="20.42578125" customWidth="1"/>
    <col min="2" max="2" width="10.85546875" customWidth="1"/>
    <col min="3" max="3" width="9.140625" customWidth="1"/>
    <col min="4" max="4" width="7.5703125" customWidth="1"/>
    <col min="5" max="5" width="8.5703125" customWidth="1"/>
    <col min="6" max="6" width="25" customWidth="1"/>
    <col min="7" max="7" width="24.42578125" customWidth="1"/>
    <col min="8" max="8" width="8.42578125" customWidth="1"/>
    <col min="9" max="9" width="8.7109375" customWidth="1"/>
    <col min="11" max="11" width="6.5703125" customWidth="1"/>
    <col min="12" max="12" width="12.140625" customWidth="1"/>
    <col min="13" max="13" width="6.85546875" customWidth="1"/>
    <col min="14" max="15" width="27.140625" customWidth="1"/>
    <col min="16" max="16" width="16.28515625" customWidth="1"/>
    <col min="18" max="18" width="15.7109375" customWidth="1"/>
    <col min="20" max="20" width="19.140625" customWidth="1"/>
    <col min="21" max="21" width="12.7109375" customWidth="1"/>
    <col min="22" max="22" width="15.85546875" customWidth="1"/>
    <col min="23" max="23" width="15.5703125" customWidth="1"/>
    <col min="24" max="24" width="22.140625" customWidth="1"/>
  </cols>
  <sheetData>
    <row r="2" spans="2:27" x14ac:dyDescent="0.25">
      <c r="H2" s="96"/>
      <c r="I2" s="98"/>
      <c r="J2" s="96"/>
    </row>
    <row r="3" spans="2:27" x14ac:dyDescent="0.25">
      <c r="B3" s="96"/>
      <c r="D3" s="96"/>
      <c r="G3" s="99"/>
      <c r="H3" s="100"/>
      <c r="I3" s="101"/>
      <c r="J3" s="100"/>
      <c r="N3" s="96"/>
      <c r="O3" s="572" t="s">
        <v>173</v>
      </c>
      <c r="P3" s="118">
        <v>2</v>
      </c>
      <c r="Q3" s="119" t="s">
        <v>54</v>
      </c>
      <c r="R3" s="120">
        <f>+R4/3600</f>
        <v>2</v>
      </c>
      <c r="S3" s="1"/>
      <c r="T3" s="572" t="s">
        <v>173</v>
      </c>
      <c r="U3" s="130">
        <v>1.5277777777777799</v>
      </c>
      <c r="V3" s="119" t="s">
        <v>54</v>
      </c>
      <c r="W3" s="132">
        <v>1.5277777777777799</v>
      </c>
      <c r="X3" s="118">
        <v>80</v>
      </c>
      <c r="Y3" s="218" t="s">
        <v>179</v>
      </c>
      <c r="AA3" s="96"/>
    </row>
    <row r="4" spans="2:27" x14ac:dyDescent="0.25">
      <c r="B4" s="96"/>
      <c r="D4" s="96"/>
      <c r="G4" s="99"/>
      <c r="H4" s="100"/>
      <c r="I4" s="101"/>
      <c r="J4" s="100"/>
      <c r="N4" s="96"/>
      <c r="O4" s="572"/>
      <c r="P4" s="121">
        <f>+P3*3600</f>
        <v>7200</v>
      </c>
      <c r="Q4" s="119" t="s">
        <v>158</v>
      </c>
      <c r="R4" s="122">
        <f>+R5/24</f>
        <v>7200</v>
      </c>
      <c r="T4" s="572"/>
      <c r="U4" s="121">
        <f>+U3*3600</f>
        <v>5500.0000000000073</v>
      </c>
      <c r="V4" s="119" t="s">
        <v>158</v>
      </c>
      <c r="X4" s="134">
        <f>+X3/24</f>
        <v>3.3333333333333335</v>
      </c>
      <c r="Y4" s="218" t="s">
        <v>180</v>
      </c>
    </row>
    <row r="5" spans="2:27" x14ac:dyDescent="0.25">
      <c r="B5" s="96"/>
      <c r="D5" s="96"/>
      <c r="G5" s="99"/>
      <c r="H5" s="100"/>
      <c r="I5" s="101"/>
      <c r="J5" s="100"/>
      <c r="N5" s="96"/>
      <c r="O5" s="217" t="s">
        <v>183</v>
      </c>
      <c r="P5" s="121">
        <f>+P4*P7</f>
        <v>172800</v>
      </c>
      <c r="Q5" s="119" t="s">
        <v>178</v>
      </c>
      <c r="R5" s="122">
        <f>+P8*(2)</f>
        <v>172800</v>
      </c>
      <c r="T5" s="217" t="s">
        <v>183</v>
      </c>
      <c r="U5" s="121">
        <f>+U4*U7</f>
        <v>55000.000000000073</v>
      </c>
      <c r="V5" s="119" t="s">
        <v>178</v>
      </c>
      <c r="X5" s="134">
        <f>+X4*1000/3600</f>
        <v>0.92592592592592593</v>
      </c>
      <c r="Y5" s="218" t="s">
        <v>54</v>
      </c>
    </row>
    <row r="6" spans="2:27" x14ac:dyDescent="0.25">
      <c r="B6" s="96"/>
      <c r="D6" s="96"/>
      <c r="G6" s="99"/>
      <c r="H6" s="100"/>
      <c r="I6" s="101"/>
      <c r="J6" s="100"/>
      <c r="N6" s="96"/>
      <c r="O6" s="123" t="s">
        <v>160</v>
      </c>
      <c r="P6" s="124">
        <v>50</v>
      </c>
      <c r="Q6" s="119" t="s">
        <v>161</v>
      </c>
      <c r="R6" s="125"/>
      <c r="T6" s="123" t="s">
        <v>160</v>
      </c>
      <c r="U6" s="124">
        <v>40</v>
      </c>
      <c r="V6" s="119" t="s">
        <v>161</v>
      </c>
      <c r="X6" s="118">
        <v>40</v>
      </c>
      <c r="Y6" s="218" t="s">
        <v>161</v>
      </c>
    </row>
    <row r="7" spans="2:27" x14ac:dyDescent="0.25">
      <c r="B7" s="96"/>
      <c r="D7" s="96"/>
      <c r="G7" s="99"/>
      <c r="H7" s="100"/>
      <c r="I7" s="101"/>
      <c r="J7" s="100"/>
      <c r="N7" s="96"/>
      <c r="O7" s="217" t="s">
        <v>175</v>
      </c>
      <c r="P7" s="126">
        <v>24</v>
      </c>
      <c r="Q7" s="119" t="s">
        <v>177</v>
      </c>
      <c r="R7" s="125"/>
      <c r="T7" s="217" t="s">
        <v>175</v>
      </c>
      <c r="U7" s="126">
        <v>10</v>
      </c>
      <c r="V7" s="119" t="s">
        <v>177</v>
      </c>
      <c r="X7" s="118">
        <v>10</v>
      </c>
      <c r="Y7" s="218" t="s">
        <v>177</v>
      </c>
    </row>
    <row r="8" spans="2:27" x14ac:dyDescent="0.25">
      <c r="C8" s="96"/>
      <c r="D8" s="102"/>
      <c r="E8" s="96"/>
      <c r="F8" s="125" t="s">
        <v>181</v>
      </c>
      <c r="G8" s="218">
        <f>B28</f>
        <v>63756</v>
      </c>
      <c r="H8" s="119" t="s">
        <v>166</v>
      </c>
      <c r="O8" s="218" t="s">
        <v>185</v>
      </c>
      <c r="P8" s="127">
        <f>+(P4*((100-P6)/100))*P7</f>
        <v>86400</v>
      </c>
      <c r="Q8" s="119" t="s">
        <v>159</v>
      </c>
      <c r="R8" s="125"/>
      <c r="T8" s="217" t="s">
        <v>185</v>
      </c>
      <c r="U8" s="127">
        <f>+(U4*((100-U6)/100))*U7</f>
        <v>33000.000000000044</v>
      </c>
      <c r="V8" s="119" t="s">
        <v>159</v>
      </c>
      <c r="X8" s="134">
        <f>+((X4/((100-X6)/100)))</f>
        <v>5.5555555555555562</v>
      </c>
      <c r="Y8" s="218" t="s">
        <v>180</v>
      </c>
      <c r="Z8" s="1"/>
    </row>
    <row r="9" spans="2:27" x14ac:dyDescent="0.25">
      <c r="C9" s="96"/>
      <c r="D9" s="102"/>
      <c r="E9" s="96"/>
      <c r="F9" s="125" t="s">
        <v>184</v>
      </c>
      <c r="G9" s="218">
        <f>(U4*U7)</f>
        <v>55000.000000000073</v>
      </c>
      <c r="H9" s="119" t="s">
        <v>166</v>
      </c>
      <c r="O9" s="573" t="s">
        <v>174</v>
      </c>
      <c r="P9" s="128">
        <f>+P8/24</f>
        <v>3600</v>
      </c>
      <c r="Q9" s="119" t="s">
        <v>158</v>
      </c>
      <c r="R9" s="125"/>
      <c r="T9" s="573" t="s">
        <v>174</v>
      </c>
      <c r="U9" s="131">
        <f>+U8/U7</f>
        <v>3300.0000000000045</v>
      </c>
      <c r="V9" s="119" t="s">
        <v>158</v>
      </c>
      <c r="X9" s="136">
        <f>+(X8*1000)/3600</f>
        <v>1.5432098765432101</v>
      </c>
      <c r="Y9" s="121" t="s">
        <v>189</v>
      </c>
    </row>
    <row r="10" spans="2:27" x14ac:dyDescent="0.25">
      <c r="E10" s="88"/>
      <c r="F10" s="125" t="s">
        <v>182</v>
      </c>
      <c r="G10" s="119">
        <f>G8-G9</f>
        <v>8755.9999999999272</v>
      </c>
      <c r="H10" s="119" t="s">
        <v>166</v>
      </c>
      <c r="L10" s="88"/>
      <c r="M10" s="88"/>
      <c r="O10" s="574"/>
      <c r="P10" s="129">
        <f>+P9/3600</f>
        <v>1</v>
      </c>
      <c r="Q10" s="119" t="s">
        <v>54</v>
      </c>
      <c r="R10" s="125"/>
      <c r="T10" s="574"/>
      <c r="U10" s="129">
        <f>+U9/3600</f>
        <v>0.91666666666666796</v>
      </c>
      <c r="V10" s="119" t="s">
        <v>54</v>
      </c>
      <c r="X10" s="136">
        <f>+X8*X7</f>
        <v>55.555555555555564</v>
      </c>
      <c r="Y10" s="121" t="s">
        <v>179</v>
      </c>
    </row>
    <row r="11" spans="2:27" x14ac:dyDescent="0.25">
      <c r="E11" s="88"/>
      <c r="F11" s="137" t="s">
        <v>186</v>
      </c>
      <c r="G11" s="118">
        <v>40000</v>
      </c>
      <c r="H11" s="218" t="s">
        <v>166</v>
      </c>
      <c r="J11" s="107"/>
      <c r="K11" s="88"/>
      <c r="L11" s="88"/>
      <c r="M11" s="88"/>
      <c r="O11" s="88"/>
      <c r="P11" s="100"/>
      <c r="Q11" s="96"/>
    </row>
    <row r="12" spans="2:27" x14ac:dyDescent="0.25">
      <c r="E12" s="88"/>
      <c r="F12" s="137" t="s">
        <v>187</v>
      </c>
      <c r="G12" s="122">
        <f>+G11+G10</f>
        <v>48755.999999999927</v>
      </c>
      <c r="H12" s="119" t="s">
        <v>166</v>
      </c>
      <c r="J12" s="96"/>
      <c r="K12" s="88"/>
      <c r="L12" s="88"/>
      <c r="M12" s="88"/>
    </row>
    <row r="13" spans="2:27" x14ac:dyDescent="0.25">
      <c r="J13" s="88"/>
      <c r="K13" s="88"/>
      <c r="L13" s="88"/>
      <c r="M13" s="88"/>
    </row>
    <row r="16" spans="2:27" x14ac:dyDescent="0.25">
      <c r="O16" s="88"/>
      <c r="P16" s="88"/>
    </row>
    <row r="18" spans="1:28" x14ac:dyDescent="0.25">
      <c r="D18" s="88"/>
    </row>
    <row r="19" spans="1:28" x14ac:dyDescent="0.25">
      <c r="K19" s="114" t="s">
        <v>164</v>
      </c>
    </row>
    <row r="21" spans="1:28" ht="30" x14ac:dyDescent="0.25">
      <c r="F21" s="115" t="s">
        <v>172</v>
      </c>
      <c r="T21" s="125" t="s">
        <v>190</v>
      </c>
      <c r="U21" s="126">
        <v>26</v>
      </c>
      <c r="V21" s="125"/>
      <c r="W21" s="125"/>
      <c r="X21" s="125" t="s">
        <v>368</v>
      </c>
      <c r="Y21" s="126">
        <v>20</v>
      </c>
      <c r="Z21" s="125" t="s">
        <v>166</v>
      </c>
      <c r="AA21" s="125"/>
    </row>
    <row r="22" spans="1:28" ht="45" x14ac:dyDescent="0.25">
      <c r="L22" s="88"/>
      <c r="M22" s="88"/>
      <c r="N22" s="88"/>
      <c r="T22" s="139" t="s">
        <v>0</v>
      </c>
      <c r="U22" s="140" t="s">
        <v>1</v>
      </c>
      <c r="V22" s="140" t="s">
        <v>167</v>
      </c>
      <c r="W22" s="140" t="s">
        <v>167</v>
      </c>
      <c r="X22" s="140" t="s">
        <v>15</v>
      </c>
      <c r="Y22" s="140" t="s">
        <v>168</v>
      </c>
      <c r="Z22" s="140" t="s">
        <v>367</v>
      </c>
      <c r="AA22" s="140" t="s">
        <v>365</v>
      </c>
      <c r="AB22" s="113"/>
    </row>
    <row r="23" spans="1:28" x14ac:dyDescent="0.25">
      <c r="B23" s="105"/>
      <c r="C23" s="103"/>
      <c r="D23" s="105"/>
      <c r="E23" s="105"/>
      <c r="L23" s="88"/>
      <c r="M23" s="88"/>
      <c r="N23" s="88"/>
      <c r="O23" s="119" t="s">
        <v>169</v>
      </c>
      <c r="P23" s="119"/>
      <c r="T23" s="125" t="s">
        <v>2</v>
      </c>
      <c r="U23" s="119">
        <v>151</v>
      </c>
      <c r="V23" s="119">
        <f>U23*$U$21</f>
        <v>3926</v>
      </c>
      <c r="W23" s="119">
        <f>+V23*3</f>
        <v>11778</v>
      </c>
      <c r="X23" s="119">
        <v>10000</v>
      </c>
      <c r="Y23" s="141">
        <f t="shared" ref="Y23:Y34" si="0">+X23/V23</f>
        <v>2.5471217524197658</v>
      </c>
      <c r="Z23" s="119">
        <f t="shared" ref="Z23:Z34" si="1">(V23/$Y$21)/U23</f>
        <v>1.3</v>
      </c>
      <c r="AA23" s="141">
        <f t="shared" ref="AA23:AA34" si="2">(X23/$Y$21)/U23</f>
        <v>3.3112582781456954</v>
      </c>
    </row>
    <row r="24" spans="1:28" x14ac:dyDescent="0.25">
      <c r="A24" s="571" t="s">
        <v>162</v>
      </c>
      <c r="B24" s="126">
        <v>2.2999999999999998</v>
      </c>
      <c r="C24" s="121" t="s">
        <v>54</v>
      </c>
      <c r="D24" s="105"/>
      <c r="E24" s="105"/>
      <c r="L24" s="88"/>
      <c r="M24" s="88"/>
      <c r="N24" s="572" t="s">
        <v>238</v>
      </c>
      <c r="O24" s="135">
        <f>+U4-U9</f>
        <v>2200.0000000000027</v>
      </c>
      <c r="P24" s="218" t="s">
        <v>158</v>
      </c>
      <c r="T24" s="125" t="s">
        <v>8</v>
      </c>
      <c r="U24" s="119">
        <v>138</v>
      </c>
      <c r="V24" s="119">
        <f t="shared" ref="V24:V34" si="3">U24*$U$21</f>
        <v>3588</v>
      </c>
      <c r="W24" s="119">
        <f t="shared" ref="W24:W34" si="4">+V24*3</f>
        <v>10764</v>
      </c>
      <c r="X24" s="119">
        <v>10000</v>
      </c>
      <c r="Y24" s="141">
        <f t="shared" si="0"/>
        <v>2.787068004459309</v>
      </c>
      <c r="Z24" s="119">
        <f t="shared" si="1"/>
        <v>1.3</v>
      </c>
      <c r="AA24" s="141">
        <f t="shared" si="2"/>
        <v>3.6231884057971016</v>
      </c>
    </row>
    <row r="25" spans="1:28" x14ac:dyDescent="0.25">
      <c r="A25" s="571"/>
      <c r="B25" s="127">
        <f>+B24*3600</f>
        <v>8280</v>
      </c>
      <c r="C25" s="218" t="s">
        <v>158</v>
      </c>
      <c r="D25" s="105"/>
      <c r="E25" s="106"/>
      <c r="N25" s="572"/>
      <c r="O25" s="122">
        <f>(O24/1000)*10</f>
        <v>22.000000000000028</v>
      </c>
      <c r="P25" s="218" t="s">
        <v>188</v>
      </c>
      <c r="T25" s="142" t="s">
        <v>9</v>
      </c>
      <c r="U25" s="119">
        <v>380</v>
      </c>
      <c r="V25" s="119">
        <f t="shared" si="3"/>
        <v>9880</v>
      </c>
      <c r="W25" s="119">
        <f t="shared" si="4"/>
        <v>29640</v>
      </c>
      <c r="X25" s="119">
        <v>20000</v>
      </c>
      <c r="Y25" s="141">
        <f t="shared" si="0"/>
        <v>2.0242914979757085</v>
      </c>
      <c r="Z25" s="119">
        <f t="shared" si="1"/>
        <v>1.3</v>
      </c>
      <c r="AA25" s="141">
        <f t="shared" si="2"/>
        <v>2.6315789473684212</v>
      </c>
    </row>
    <row r="26" spans="1:28" x14ac:dyDescent="0.25">
      <c r="A26" s="571"/>
      <c r="B26" s="125">
        <f>+B25*24</f>
        <v>198720</v>
      </c>
      <c r="C26" s="218" t="s">
        <v>159</v>
      </c>
      <c r="D26" s="105"/>
      <c r="E26" s="106"/>
      <c r="G26" s="88"/>
      <c r="H26" s="88"/>
      <c r="I26" s="88"/>
      <c r="J26" s="88"/>
      <c r="N26" s="125" t="s">
        <v>239</v>
      </c>
      <c r="O26" s="174">
        <v>0.9</v>
      </c>
      <c r="P26" s="119" t="s">
        <v>51</v>
      </c>
      <c r="T26" s="125" t="s">
        <v>10</v>
      </c>
      <c r="U26" s="119">
        <v>118</v>
      </c>
      <c r="V26" s="119">
        <f t="shared" si="3"/>
        <v>3068</v>
      </c>
      <c r="W26" s="119">
        <f t="shared" si="4"/>
        <v>9204</v>
      </c>
      <c r="X26" s="119">
        <v>10000</v>
      </c>
      <c r="Y26" s="141">
        <f t="shared" si="0"/>
        <v>3.259452411994785</v>
      </c>
      <c r="Z26" s="119">
        <f t="shared" si="1"/>
        <v>1.3</v>
      </c>
      <c r="AA26" s="141">
        <f t="shared" si="2"/>
        <v>4.2372881355932206</v>
      </c>
    </row>
    <row r="27" spans="1:28" x14ac:dyDescent="0.25">
      <c r="A27" s="125" t="s">
        <v>163</v>
      </c>
      <c r="B27" s="126">
        <v>7.7</v>
      </c>
      <c r="C27" s="119" t="s">
        <v>176</v>
      </c>
      <c r="D27" s="105"/>
      <c r="E27" s="104"/>
      <c r="G27" s="88"/>
      <c r="H27" s="88"/>
      <c r="I27" s="88"/>
      <c r="J27" s="88"/>
      <c r="N27" s="125" t="s">
        <v>281</v>
      </c>
      <c r="O27" s="119">
        <f>+O25/O26</f>
        <v>24.444444444444475</v>
      </c>
      <c r="P27" s="119" t="s">
        <v>52</v>
      </c>
      <c r="T27" s="125" t="s">
        <v>7</v>
      </c>
      <c r="U27" s="119">
        <v>105</v>
      </c>
      <c r="V27" s="119">
        <f t="shared" si="3"/>
        <v>2730</v>
      </c>
      <c r="W27" s="119">
        <f t="shared" si="4"/>
        <v>8190</v>
      </c>
      <c r="X27" s="119">
        <v>10000</v>
      </c>
      <c r="Y27" s="141">
        <f t="shared" si="0"/>
        <v>3.6630036630036629</v>
      </c>
      <c r="Z27" s="119">
        <f t="shared" si="1"/>
        <v>1.3</v>
      </c>
      <c r="AA27" s="141">
        <f t="shared" si="2"/>
        <v>4.7619047619047619</v>
      </c>
    </row>
    <row r="28" spans="1:28" x14ac:dyDescent="0.25">
      <c r="A28" s="571" t="s">
        <v>165</v>
      </c>
      <c r="B28" s="127">
        <f>+B27*B25</f>
        <v>63756</v>
      </c>
      <c r="C28" s="119" t="s">
        <v>159</v>
      </c>
      <c r="D28" s="104"/>
      <c r="E28" s="104"/>
      <c r="G28" s="88"/>
      <c r="H28" s="88"/>
      <c r="I28" s="88"/>
      <c r="J28" s="88"/>
      <c r="N28" s="125" t="s">
        <v>240</v>
      </c>
      <c r="O28" s="174">
        <v>300</v>
      </c>
      <c r="P28" s="119" t="s">
        <v>52</v>
      </c>
      <c r="T28" s="142" t="s">
        <v>11</v>
      </c>
      <c r="U28" s="119">
        <v>105</v>
      </c>
      <c r="V28" s="119">
        <f t="shared" si="3"/>
        <v>2730</v>
      </c>
      <c r="W28" s="119">
        <f t="shared" si="4"/>
        <v>8190</v>
      </c>
      <c r="X28" s="119">
        <v>10000</v>
      </c>
      <c r="Y28" s="141">
        <f t="shared" si="0"/>
        <v>3.6630036630036629</v>
      </c>
      <c r="Z28" s="119">
        <f t="shared" si="1"/>
        <v>1.3</v>
      </c>
      <c r="AA28" s="141">
        <f t="shared" si="2"/>
        <v>4.7619047619047619</v>
      </c>
    </row>
    <row r="29" spans="1:28" x14ac:dyDescent="0.25">
      <c r="A29" s="571"/>
      <c r="B29" s="135">
        <f>+B28/24</f>
        <v>2656.5</v>
      </c>
      <c r="C29" s="119" t="s">
        <v>158</v>
      </c>
      <c r="N29" s="125" t="s">
        <v>241</v>
      </c>
      <c r="O29" s="174">
        <v>3</v>
      </c>
      <c r="P29" s="119"/>
      <c r="R29" s="133"/>
      <c r="T29" s="125" t="s">
        <v>6</v>
      </c>
      <c r="U29" s="119">
        <v>93</v>
      </c>
      <c r="V29" s="119">
        <f t="shared" si="3"/>
        <v>2418</v>
      </c>
      <c r="W29" s="119">
        <f t="shared" si="4"/>
        <v>7254</v>
      </c>
      <c r="X29" s="119">
        <v>10000</v>
      </c>
      <c r="Y29" s="141">
        <f t="shared" si="0"/>
        <v>4.1356492969396195</v>
      </c>
      <c r="Z29" s="119">
        <f t="shared" si="1"/>
        <v>1.3</v>
      </c>
      <c r="AA29" s="141">
        <f t="shared" si="2"/>
        <v>5.376344086021505</v>
      </c>
    </row>
    <row r="30" spans="1:28" x14ac:dyDescent="0.25">
      <c r="A30" s="571"/>
      <c r="B30" s="136">
        <f>+B28/86400</f>
        <v>0.73791666666666667</v>
      </c>
      <c r="C30" s="119" t="s">
        <v>54</v>
      </c>
      <c r="N30" s="125" t="s">
        <v>282</v>
      </c>
      <c r="O30" s="136">
        <f>SQRT(O28/O29)</f>
        <v>10</v>
      </c>
      <c r="P30" s="119" t="s">
        <v>51</v>
      </c>
      <c r="T30" s="125" t="s">
        <v>12</v>
      </c>
      <c r="U30" s="119">
        <v>85</v>
      </c>
      <c r="V30" s="119">
        <f t="shared" si="3"/>
        <v>2210</v>
      </c>
      <c r="W30" s="119">
        <f t="shared" si="4"/>
        <v>6630</v>
      </c>
      <c r="X30" s="119">
        <v>10000</v>
      </c>
      <c r="Y30" s="141">
        <f t="shared" si="0"/>
        <v>4.5248868778280542</v>
      </c>
      <c r="Z30" s="119">
        <f t="shared" si="1"/>
        <v>1.3</v>
      </c>
      <c r="AA30" s="141">
        <f t="shared" si="2"/>
        <v>5.882352941176471</v>
      </c>
    </row>
    <row r="31" spans="1:28" x14ac:dyDescent="0.25">
      <c r="N31" s="125" t="s">
        <v>283</v>
      </c>
      <c r="O31" s="136">
        <f>+O30*O29</f>
        <v>30</v>
      </c>
      <c r="P31" s="127" t="s">
        <v>51</v>
      </c>
      <c r="T31" s="125" t="s">
        <v>4</v>
      </c>
      <c r="U31" s="119">
        <v>51</v>
      </c>
      <c r="V31" s="119">
        <f t="shared" si="3"/>
        <v>1326</v>
      </c>
      <c r="W31" s="119">
        <f t="shared" si="4"/>
        <v>3978</v>
      </c>
      <c r="X31" s="119">
        <v>10000</v>
      </c>
      <c r="Y31" s="141">
        <f t="shared" si="0"/>
        <v>7.5414781297134237</v>
      </c>
      <c r="Z31" s="119">
        <f t="shared" si="1"/>
        <v>1.3</v>
      </c>
      <c r="AA31" s="141">
        <f t="shared" si="2"/>
        <v>9.8039215686274517</v>
      </c>
    </row>
    <row r="32" spans="1:28" x14ac:dyDescent="0.25">
      <c r="N32" s="175" t="s">
        <v>284</v>
      </c>
      <c r="O32" s="107">
        <f>+O28*O26</f>
        <v>270</v>
      </c>
      <c r="P32" s="138" t="s">
        <v>123</v>
      </c>
      <c r="Q32" t="s">
        <v>277</v>
      </c>
      <c r="T32" s="142" t="s">
        <v>3</v>
      </c>
      <c r="U32" s="119">
        <v>41</v>
      </c>
      <c r="V32" s="119">
        <f t="shared" si="3"/>
        <v>1066</v>
      </c>
      <c r="W32" s="119">
        <f t="shared" si="4"/>
        <v>3198</v>
      </c>
      <c r="X32" s="119">
        <v>10000</v>
      </c>
      <c r="Y32" s="141">
        <f t="shared" si="0"/>
        <v>9.3808630393996246</v>
      </c>
      <c r="Z32" s="119">
        <f t="shared" si="1"/>
        <v>1.2999999999999998</v>
      </c>
      <c r="AA32" s="141">
        <f t="shared" si="2"/>
        <v>12.195121951219512</v>
      </c>
    </row>
    <row r="33" spans="14:27" x14ac:dyDescent="0.25">
      <c r="N33" s="125" t="s">
        <v>286</v>
      </c>
      <c r="O33" s="197">
        <f>200</f>
        <v>200</v>
      </c>
      <c r="P33" s="119" t="s">
        <v>280</v>
      </c>
      <c r="Q33" t="s">
        <v>278</v>
      </c>
      <c r="T33" s="125" t="s">
        <v>13</v>
      </c>
      <c r="U33" s="119">
        <v>39</v>
      </c>
      <c r="V33" s="119">
        <f t="shared" si="3"/>
        <v>1014</v>
      </c>
      <c r="W33" s="119">
        <f t="shared" si="4"/>
        <v>3042</v>
      </c>
      <c r="X33" s="119">
        <v>10000</v>
      </c>
      <c r="Y33" s="141">
        <f t="shared" si="0"/>
        <v>9.8619329388560164</v>
      </c>
      <c r="Z33" s="119">
        <f t="shared" si="1"/>
        <v>1.3</v>
      </c>
      <c r="AA33" s="141">
        <f t="shared" si="2"/>
        <v>12.820512820512821</v>
      </c>
    </row>
    <row r="34" spans="14:27" x14ac:dyDescent="0.25">
      <c r="N34" s="125" t="s">
        <v>286</v>
      </c>
      <c r="O34" s="141">
        <f>O33/30</f>
        <v>6.666666666666667</v>
      </c>
      <c r="P34" s="119" t="s">
        <v>279</v>
      </c>
      <c r="T34" s="142" t="s">
        <v>5</v>
      </c>
      <c r="U34" s="119">
        <v>38</v>
      </c>
      <c r="V34" s="119">
        <f t="shared" si="3"/>
        <v>988</v>
      </c>
      <c r="W34" s="119">
        <f t="shared" si="4"/>
        <v>2964</v>
      </c>
      <c r="X34" s="119">
        <v>10000</v>
      </c>
      <c r="Y34" s="141">
        <f t="shared" si="0"/>
        <v>10.121457489878543</v>
      </c>
      <c r="Z34" s="119">
        <f t="shared" si="1"/>
        <v>1.3</v>
      </c>
      <c r="AA34" s="141">
        <f t="shared" si="2"/>
        <v>13.157894736842104</v>
      </c>
    </row>
    <row r="35" spans="14:27" x14ac:dyDescent="0.25">
      <c r="N35" s="125" t="s">
        <v>285</v>
      </c>
      <c r="O35" s="197">
        <v>25</v>
      </c>
      <c r="P35" s="119" t="s">
        <v>280</v>
      </c>
      <c r="T35" s="143" t="s">
        <v>14</v>
      </c>
      <c r="U35" s="144">
        <v>1344</v>
      </c>
      <c r="V35" s="139">
        <f>SUM(V23:V34)</f>
        <v>34944</v>
      </c>
      <c r="W35" s="139">
        <f>SUM(W23:W34)</f>
        <v>104832</v>
      </c>
      <c r="X35" s="139">
        <f>SUM(X23:X34)</f>
        <v>130000</v>
      </c>
      <c r="Y35" s="145"/>
      <c r="Z35" s="139"/>
      <c r="AA35" s="146">
        <f t="shared" ref="AA35" si="5">+SUM(AA23:AA34)</f>
        <v>82.56327139511383</v>
      </c>
    </row>
    <row r="36" spans="14:27" ht="15.75" thickBot="1" x14ac:dyDescent="0.3">
      <c r="N36" s="125" t="s">
        <v>285</v>
      </c>
      <c r="O36" s="141">
        <f>O35/30</f>
        <v>0.83333333333333337</v>
      </c>
      <c r="P36" s="119" t="s">
        <v>287</v>
      </c>
    </row>
    <row r="37" spans="14:27" x14ac:dyDescent="0.25">
      <c r="N37" s="125" t="s">
        <v>288</v>
      </c>
      <c r="O37" s="195">
        <f>(O34-O36)*(1/1000)</f>
        <v>5.8333333333333345E-3</v>
      </c>
      <c r="P37" s="119" t="s">
        <v>289</v>
      </c>
      <c r="V37" s="109" t="s">
        <v>170</v>
      </c>
      <c r="W37" s="110">
        <f>+X35/3</f>
        <v>43333.333333333336</v>
      </c>
    </row>
    <row r="38" spans="14:27" ht="15.75" thickBot="1" x14ac:dyDescent="0.3">
      <c r="N38" s="137" t="s">
        <v>242</v>
      </c>
      <c r="O38" s="136">
        <f>+O28*O37</f>
        <v>1.7500000000000004</v>
      </c>
      <c r="P38" s="127" t="s">
        <v>290</v>
      </c>
      <c r="T38">
        <f>+V35/86400</f>
        <v>0.40444444444444444</v>
      </c>
      <c r="V38" s="111" t="s">
        <v>171</v>
      </c>
      <c r="W38" s="112">
        <f>+X35/4</f>
        <v>32500</v>
      </c>
    </row>
    <row r="39" spans="14:27" x14ac:dyDescent="0.25">
      <c r="N39" s="137" t="s">
        <v>291</v>
      </c>
      <c r="O39" s="136">
        <f>+O25/O38</f>
        <v>12.571428571428584</v>
      </c>
      <c r="P39" s="119" t="s">
        <v>292</v>
      </c>
    </row>
    <row r="40" spans="14:27" x14ac:dyDescent="0.25">
      <c r="N40" s="125" t="s">
        <v>293</v>
      </c>
      <c r="O40" s="136">
        <f>+O32/O25</f>
        <v>12.272727272727257</v>
      </c>
      <c r="P40" s="119" t="s">
        <v>292</v>
      </c>
      <c r="Q40" s="107"/>
      <c r="R40" s="96"/>
      <c r="U40">
        <v>1400</v>
      </c>
      <c r="V40">
        <f>+U40*U21</f>
        <v>36400</v>
      </c>
    </row>
    <row r="41" spans="14:27" x14ac:dyDescent="0.25">
      <c r="Q41" s="107"/>
      <c r="R41" s="96"/>
    </row>
    <row r="42" spans="14:27" x14ac:dyDescent="0.25">
      <c r="Q42" s="107"/>
      <c r="R42" s="96"/>
    </row>
    <row r="43" spans="14:27" x14ac:dyDescent="0.25">
      <c r="Q43" s="108"/>
      <c r="R43" s="96"/>
    </row>
    <row r="44" spans="14:27" x14ac:dyDescent="0.25">
      <c r="Q44" s="96"/>
      <c r="R44" s="96"/>
    </row>
    <row r="45" spans="14:27" x14ac:dyDescent="0.25">
      <c r="Q45" s="96"/>
    </row>
    <row r="50" spans="9:12" x14ac:dyDescent="0.25">
      <c r="I50" s="195"/>
      <c r="L50" s="196"/>
    </row>
  </sheetData>
  <mergeCells count="7">
    <mergeCell ref="A28:A30"/>
    <mergeCell ref="O3:O4"/>
    <mergeCell ref="T3:T4"/>
    <mergeCell ref="O9:O10"/>
    <mergeCell ref="T9:T10"/>
    <mergeCell ref="A24:A26"/>
    <mergeCell ref="N24:N25"/>
  </mergeCell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11"/>
  <dimension ref="A1:AO46"/>
  <sheetViews>
    <sheetView zoomScale="85" zoomScaleNormal="85" workbookViewId="0">
      <pane xSplit="3" ySplit="12" topLeftCell="D13" activePane="bottomRight" state="frozen"/>
      <selection activeCell="X47" sqref="X47"/>
      <selection pane="topRight" activeCell="X47" sqref="X47"/>
      <selection pane="bottomLeft" activeCell="X47" sqref="X47"/>
      <selection pane="bottomRight" activeCell="M22" sqref="M22"/>
    </sheetView>
  </sheetViews>
  <sheetFormatPr baseColWidth="10" defaultColWidth="8.85546875" defaultRowHeight="15" x14ac:dyDescent="0.25"/>
  <cols>
    <col min="1" max="1" width="15.7109375" customWidth="1"/>
    <col min="2" max="2" width="19.5703125" customWidth="1"/>
    <col min="7" max="7" width="12.28515625" customWidth="1"/>
    <col min="13" max="13" width="12.28515625" customWidth="1"/>
    <col min="26" max="26" width="13.140625" customWidth="1"/>
    <col min="30" max="30" width="11.7109375" hidden="1" customWidth="1"/>
    <col min="31" max="31" width="0" hidden="1" customWidth="1"/>
    <col min="32" max="32" width="17" hidden="1" customWidth="1"/>
    <col min="33" max="33" width="16" hidden="1" customWidth="1"/>
    <col min="34" max="34" width="13.28515625" hidden="1" customWidth="1"/>
    <col min="35" max="35" width="13.42578125" hidden="1" customWidth="1"/>
    <col min="36" max="36" width="13.5703125" hidden="1" customWidth="1"/>
    <col min="37" max="37" width="13.7109375" hidden="1" customWidth="1"/>
    <col min="38" max="38" width="17.42578125" hidden="1" customWidth="1"/>
    <col min="39" max="39" width="16.140625" hidden="1" customWidth="1"/>
    <col min="40" max="40" width="17.28515625" hidden="1" customWidth="1"/>
    <col min="41" max="41" width="18.5703125" hidden="1" customWidth="1"/>
  </cols>
  <sheetData>
    <row r="1" spans="1:41" ht="15.75" x14ac:dyDescent="0.25">
      <c r="A1" s="530" t="s">
        <v>638</v>
      </c>
      <c r="B1" s="531"/>
      <c r="C1" s="531"/>
      <c r="D1" s="531"/>
      <c r="E1" s="531"/>
      <c r="F1" s="531"/>
      <c r="G1" s="531"/>
      <c r="H1" s="531"/>
      <c r="I1" s="531"/>
      <c r="J1" s="531"/>
      <c r="K1" s="531"/>
      <c r="L1" s="531"/>
      <c r="M1" s="531"/>
      <c r="N1" s="531"/>
      <c r="O1" s="531"/>
      <c r="P1" s="531"/>
      <c r="Q1" s="531"/>
      <c r="R1" s="531"/>
      <c r="S1" s="531"/>
      <c r="T1" s="531"/>
      <c r="U1" s="531"/>
      <c r="V1" s="531"/>
      <c r="W1" s="531"/>
      <c r="X1" s="531"/>
      <c r="Y1" s="531"/>
      <c r="Z1" s="531"/>
      <c r="AA1" s="531"/>
      <c r="AB1" s="531"/>
      <c r="AC1" s="531"/>
    </row>
    <row r="2" spans="1:41" x14ac:dyDescent="0.25">
      <c r="A2" s="506" t="s">
        <v>191</v>
      </c>
      <c r="B2" s="507"/>
      <c r="C2" s="507"/>
      <c r="D2" s="507"/>
      <c r="E2" s="507"/>
      <c r="F2" s="507"/>
      <c r="G2" s="507"/>
      <c r="H2" s="507"/>
      <c r="I2" s="507"/>
      <c r="J2" s="507"/>
      <c r="K2" s="507"/>
      <c r="L2" s="507"/>
      <c r="M2" s="507"/>
      <c r="N2" s="507"/>
      <c r="O2" s="507"/>
      <c r="P2" s="507"/>
      <c r="Q2" s="507"/>
      <c r="R2" s="507"/>
      <c r="S2" s="507"/>
      <c r="T2" s="507"/>
      <c r="U2" s="507"/>
      <c r="V2" s="507"/>
      <c r="W2" s="507"/>
      <c r="X2" s="507"/>
      <c r="Y2" s="507"/>
      <c r="Z2" s="507"/>
      <c r="AA2" s="507"/>
      <c r="AB2" s="507"/>
      <c r="AC2" s="507"/>
    </row>
    <row r="6" spans="1:41" ht="15" customHeight="1" x14ac:dyDescent="0.25">
      <c r="B6" s="577" t="s">
        <v>635</v>
      </c>
      <c r="C6" s="395">
        <v>4</v>
      </c>
      <c r="D6" s="395" t="s">
        <v>401</v>
      </c>
    </row>
    <row r="7" spans="1:41" ht="15" customHeight="1" x14ac:dyDescent="0.25">
      <c r="B7" s="577"/>
      <c r="C7" s="395">
        <f>C6*0.0254</f>
        <v>0.1016</v>
      </c>
      <c r="D7" s="395" t="s">
        <v>51</v>
      </c>
    </row>
    <row r="8" spans="1:41" x14ac:dyDescent="0.25">
      <c r="B8" s="452" t="s">
        <v>634</v>
      </c>
      <c r="C8" s="395">
        <f>1.88+0.47*6</f>
        <v>4.6999999999999993</v>
      </c>
      <c r="D8" s="395" t="s">
        <v>189</v>
      </c>
      <c r="R8" s="415" t="s">
        <v>633</v>
      </c>
      <c r="S8" s="451"/>
      <c r="T8" s="451"/>
      <c r="U8" s="451"/>
      <c r="V8" s="451"/>
      <c r="W8" s="451"/>
      <c r="X8" s="451"/>
      <c r="Y8" s="451"/>
      <c r="Z8" s="451"/>
      <c r="AA8" s="451"/>
    </row>
    <row r="9" spans="1:41" x14ac:dyDescent="0.25">
      <c r="L9" s="393" t="s">
        <v>632</v>
      </c>
      <c r="R9" s="415" t="s">
        <v>631</v>
      </c>
      <c r="S9" s="451"/>
      <c r="T9" s="451"/>
      <c r="U9" s="451"/>
      <c r="V9" s="451"/>
      <c r="W9" s="451"/>
      <c r="X9" s="451" t="s">
        <v>630</v>
      </c>
      <c r="Y9" s="451"/>
      <c r="Z9" s="451"/>
      <c r="AA9" s="451"/>
    </row>
    <row r="10" spans="1:41" ht="15.75" thickBot="1" x14ac:dyDescent="0.3"/>
    <row r="11" spans="1:41" s="395" customFormat="1" ht="34.9" customHeight="1" x14ac:dyDescent="0.25">
      <c r="A11" s="578" t="s">
        <v>148</v>
      </c>
      <c r="B11" s="579"/>
      <c r="C11" s="443" t="s">
        <v>629</v>
      </c>
      <c r="D11" s="448" t="s">
        <v>166</v>
      </c>
      <c r="E11" s="575" t="s">
        <v>628</v>
      </c>
      <c r="F11" s="580"/>
      <c r="G11" s="450" t="s">
        <v>627</v>
      </c>
      <c r="H11" s="449" t="s">
        <v>626</v>
      </c>
      <c r="I11" s="448" t="s">
        <v>625</v>
      </c>
      <c r="J11" s="444" t="s">
        <v>624</v>
      </c>
      <c r="K11" s="444" t="s">
        <v>623</v>
      </c>
      <c r="L11" s="444" t="s">
        <v>622</v>
      </c>
      <c r="M11" s="444" t="s">
        <v>621</v>
      </c>
      <c r="N11" s="444" t="s">
        <v>620</v>
      </c>
      <c r="O11" s="575" t="s">
        <v>619</v>
      </c>
      <c r="P11" s="580"/>
      <c r="Q11" s="444" t="s">
        <v>618</v>
      </c>
      <c r="R11" s="575" t="s">
        <v>617</v>
      </c>
      <c r="S11" s="580"/>
      <c r="T11" s="444" t="s">
        <v>616</v>
      </c>
      <c r="U11" s="444" t="s">
        <v>615</v>
      </c>
      <c r="V11" s="575" t="s">
        <v>614</v>
      </c>
      <c r="W11" s="580"/>
      <c r="X11" s="575" t="s">
        <v>613</v>
      </c>
      <c r="Y11" s="576"/>
      <c r="Z11" s="578" t="s">
        <v>612</v>
      </c>
      <c r="AA11" s="579"/>
      <c r="AB11" s="581" t="s">
        <v>611</v>
      </c>
      <c r="AC11" s="582"/>
      <c r="AD11" s="583" t="s">
        <v>610</v>
      </c>
      <c r="AE11" s="576"/>
      <c r="AF11" s="447" t="s">
        <v>609</v>
      </c>
      <c r="AG11" s="446" t="s">
        <v>608</v>
      </c>
      <c r="AH11" s="581" t="s">
        <v>607</v>
      </c>
      <c r="AI11" s="579"/>
      <c r="AJ11" s="581" t="s">
        <v>606</v>
      </c>
      <c r="AK11" s="582"/>
      <c r="AL11" s="445" t="s">
        <v>605</v>
      </c>
      <c r="AM11" s="444" t="s">
        <v>604</v>
      </c>
      <c r="AN11" s="444" t="s">
        <v>603</v>
      </c>
      <c r="AO11" s="443" t="s">
        <v>602</v>
      </c>
    </row>
    <row r="12" spans="1:41" s="395" customFormat="1" ht="34.9" customHeight="1" thickBot="1" x14ac:dyDescent="0.3">
      <c r="A12" s="439" t="s">
        <v>598</v>
      </c>
      <c r="B12" s="438" t="s">
        <v>406</v>
      </c>
      <c r="C12" s="434" t="s">
        <v>189</v>
      </c>
      <c r="D12" s="440" t="s">
        <v>51</v>
      </c>
      <c r="E12" s="435" t="s">
        <v>51</v>
      </c>
      <c r="F12" s="435" t="s">
        <v>397</v>
      </c>
      <c r="G12" s="442" t="s">
        <v>601</v>
      </c>
      <c r="H12" s="441" t="s">
        <v>161</v>
      </c>
      <c r="I12" s="440"/>
      <c r="J12" s="435"/>
      <c r="K12" s="435"/>
      <c r="L12" s="435" t="s">
        <v>600</v>
      </c>
      <c r="M12" s="435" t="s">
        <v>52</v>
      </c>
      <c r="N12" s="435" t="s">
        <v>51</v>
      </c>
      <c r="O12" s="584" t="s">
        <v>599</v>
      </c>
      <c r="P12" s="585"/>
      <c r="Q12" s="435" t="s">
        <v>51</v>
      </c>
      <c r="R12" s="584"/>
      <c r="S12" s="585"/>
      <c r="T12" s="435" t="s">
        <v>51</v>
      </c>
      <c r="U12" s="435"/>
      <c r="V12" s="584" t="s">
        <v>124</v>
      </c>
      <c r="W12" s="585"/>
      <c r="X12" s="584"/>
      <c r="Y12" s="586"/>
      <c r="Z12" s="439" t="s">
        <v>598</v>
      </c>
      <c r="AA12" s="438" t="s">
        <v>406</v>
      </c>
      <c r="AB12" s="438" t="s">
        <v>598</v>
      </c>
      <c r="AC12" s="437" t="s">
        <v>406</v>
      </c>
      <c r="AD12" s="436" t="s">
        <v>598</v>
      </c>
      <c r="AE12" s="434" t="s">
        <v>406</v>
      </c>
      <c r="AF12" s="439" t="s">
        <v>51</v>
      </c>
      <c r="AG12" s="438" t="s">
        <v>51</v>
      </c>
      <c r="AH12" s="438" t="s">
        <v>597</v>
      </c>
      <c r="AI12" s="438" t="s">
        <v>596</v>
      </c>
      <c r="AJ12" s="438" t="s">
        <v>597</v>
      </c>
      <c r="AK12" s="437" t="s">
        <v>596</v>
      </c>
      <c r="AL12" s="436" t="s">
        <v>51</v>
      </c>
      <c r="AM12" s="435" t="s">
        <v>161</v>
      </c>
      <c r="AN12" s="435"/>
      <c r="AO12" s="434"/>
    </row>
    <row r="13" spans="1:41" ht="19.899999999999999" customHeight="1" x14ac:dyDescent="0.25">
      <c r="A13" s="420" t="s">
        <v>595</v>
      </c>
      <c r="B13" s="419" t="s">
        <v>594</v>
      </c>
      <c r="C13" s="405">
        <f>C8</f>
        <v>4.6999999999999993</v>
      </c>
      <c r="D13" s="433">
        <v>1.89</v>
      </c>
      <c r="E13" s="432">
        <f>$C$7</f>
        <v>0.1016</v>
      </c>
      <c r="F13" s="431">
        <f>E13*1000</f>
        <v>101.6</v>
      </c>
      <c r="G13" s="430">
        <v>1.0999999999999999E-2</v>
      </c>
      <c r="H13" s="429">
        <v>1.5</v>
      </c>
      <c r="I13" s="428">
        <f>PI()*(F13/1000)^(8/3)*SQRT(H13/100)/G13/4^(5/3)*1000</f>
        <v>7.7998464424900531</v>
      </c>
      <c r="J13" s="427">
        <f>1/G13*(F13/1000/4)^(2/3)*(H13/100)^0.5</f>
        <v>0.9620746145762501</v>
      </c>
      <c r="K13" s="427">
        <f>C13/I13</f>
        <v>0.60257596539292291</v>
      </c>
      <c r="L13" s="426">
        <f>tetanormal(C13/1000,G13,F13/1000,H13/100)</f>
        <v>3.3809645458690216</v>
      </c>
      <c r="M13" s="426">
        <f>((L13-SIN(L13))*(F13/1000)^2)/8</f>
        <v>4.6684513347762732E-3</v>
      </c>
      <c r="N13" s="426">
        <f>radiohidranormal(L13,F13/1000)</f>
        <v>2.7181192548928826E-2</v>
      </c>
      <c r="O13" s="426">
        <f>ROUND(1000*N13*H13/100,2)</f>
        <v>0.41</v>
      </c>
      <c r="P13" s="406" t="str">
        <f>IF(O13&gt;=0.15,"OK","REVISAR")</f>
        <v>OK</v>
      </c>
      <c r="Q13" s="425">
        <f>F13/1000*(L13-SIN(L13))/SIN(L13/2)/8</f>
        <v>4.628040571557078E-2</v>
      </c>
      <c r="R13" s="425">
        <f>Q13/F13*1000</f>
        <v>0.45551580428711397</v>
      </c>
      <c r="S13" s="406" t="str">
        <f>IF(R13&lt;=0.85,"OK","REVISAR")</f>
        <v>OK</v>
      </c>
      <c r="T13" s="425">
        <f>F13/1000/2*(1-COS(L13/2))</f>
        <v>5.6865540625091256E-2</v>
      </c>
      <c r="U13" s="425">
        <f>T13/F13*1000</f>
        <v>0.55970020300286671</v>
      </c>
      <c r="V13" s="422">
        <f>ROUND(C13/M13/1000,2)</f>
        <v>1.01</v>
      </c>
      <c r="W13" s="406" t="str">
        <f>IF(AND(V13&gt;=0.45,V13&lt;=5),"OK","REVISAR")</f>
        <v>OK</v>
      </c>
      <c r="X13" s="424">
        <f>ROUND(T13/(SQRT(9.806*Q13)),2)</f>
        <v>0.08</v>
      </c>
      <c r="Y13" s="405" t="str">
        <f>IF(OR(X13&lt;=0.9,X13&gt;=1.1),"OK","REVISAR")</f>
        <v>OK</v>
      </c>
      <c r="Z13" s="423">
        <v>9</v>
      </c>
      <c r="AA13" s="422">
        <v>9</v>
      </c>
      <c r="AB13" s="422">
        <f>9-0.23</f>
        <v>8.77</v>
      </c>
      <c r="AC13" s="400">
        <f>AB13-(H13*D13)/100</f>
        <v>8.7416499999999999</v>
      </c>
      <c r="AD13" s="401">
        <v>8.5</v>
      </c>
      <c r="AE13" s="400">
        <f>AA13-AC13</f>
        <v>0.25835000000000008</v>
      </c>
      <c r="AF13" s="399">
        <f>+(((D13*2)/100)+AG13)</f>
        <v>9.0378000000000007</v>
      </c>
      <c r="AG13" s="406">
        <v>9</v>
      </c>
      <c r="AH13" s="406">
        <v>1121397.9110000001</v>
      </c>
      <c r="AI13" s="406">
        <v>1367117.452</v>
      </c>
      <c r="AJ13" s="406">
        <v>1121398.4410000001</v>
      </c>
      <c r="AK13" s="405">
        <v>1367116.4879999999</v>
      </c>
      <c r="AL13" s="421">
        <f>+SQRT((ABS((AJ13-AH13))^2)+((ABS(AK13-AI13))^2))</f>
        <v>1.1000890874488725</v>
      </c>
      <c r="AM13" s="406">
        <f>((AB13-AC13)/AL13)*100</f>
        <v>2.5770640144921213</v>
      </c>
      <c r="AN13" s="406" t="str">
        <f>IF((AM13-H13)=0,"OK","REVISAR")</f>
        <v>REVISAR</v>
      </c>
      <c r="AO13" s="405" t="str">
        <f>IF((AL13-D13)=0,"OK","REVISAR")</f>
        <v>REVISAR</v>
      </c>
    </row>
    <row r="14" spans="1:41" ht="19.899999999999999" customHeight="1" x14ac:dyDescent="0.25">
      <c r="A14" s="420" t="str">
        <f>+B13</f>
        <v>CAJA 1</v>
      </c>
      <c r="B14" s="419" t="s">
        <v>593</v>
      </c>
      <c r="C14" s="396">
        <f>+$C$8</f>
        <v>4.6999999999999993</v>
      </c>
      <c r="D14" s="399">
        <v>2.5099999999999998</v>
      </c>
      <c r="E14" s="414">
        <f>$C$7</f>
        <v>0.1016</v>
      </c>
      <c r="F14" s="413">
        <f>E14*1000</f>
        <v>101.6</v>
      </c>
      <c r="G14" s="412">
        <v>1.0999999999999999E-2</v>
      </c>
      <c r="H14" s="418">
        <v>0.65</v>
      </c>
      <c r="I14" s="410">
        <f>PI()*(F14/1000)^(8/3)*SQRT(H14/100)/G14/4^(5/3)*1000</f>
        <v>5.1344875071861571</v>
      </c>
      <c r="J14" s="409">
        <f>1/G14*(F14/1000/4)^(2/3)*(H14/100)^0.5</f>
        <v>0.63331504356458923</v>
      </c>
      <c r="K14" s="409">
        <f>C14/I14</f>
        <v>0.91537860271778726</v>
      </c>
      <c r="L14" s="408">
        <f>tetanormal(C14/1000,G14,F14/1000,H14/100)</f>
        <v>4.1998293941271987</v>
      </c>
      <c r="M14" s="408">
        <f>((L14-SIN(L14))*(F14/1000)^2)/8</f>
        <v>6.5436275739853443E-3</v>
      </c>
      <c r="N14" s="408">
        <f>radiohidranormal(L14,F14/1000)</f>
        <v>3.0670666431631025E-2</v>
      </c>
      <c r="O14" s="408">
        <f>ROUND(1000*N14*H14/100,2)</f>
        <v>0.2</v>
      </c>
      <c r="P14" s="406" t="str">
        <f>IF(O14&gt;=0.15,"OK","REVISAR")</f>
        <v>OK</v>
      </c>
      <c r="Q14" s="407">
        <f>F14/1000*(L14-SIN(L14))/SIN(L14/2)/8</f>
        <v>7.4608285007229935E-2</v>
      </c>
      <c r="R14" s="407">
        <f>Q14/F14*1000</f>
        <v>0.73433351385068835</v>
      </c>
      <c r="S14" s="406" t="str">
        <f>IF(R14&lt;=0.85,"OK","REVISAR")</f>
        <v>OK</v>
      </c>
      <c r="T14" s="407">
        <f>F14/1000/2*(1-COS(L14/2))</f>
        <v>7.6442441398248753E-2</v>
      </c>
      <c r="U14" s="407">
        <f>T14/F14*1000</f>
        <v>0.75238623423473183</v>
      </c>
      <c r="V14" s="403">
        <f>ROUND(C14/M14/1000,2)</f>
        <v>0.72</v>
      </c>
      <c r="W14" s="406" t="str">
        <f>IF(AND(V14&gt;=0.45,V14&lt;=5),"OK","REVISAR")</f>
        <v>OK</v>
      </c>
      <c r="X14" s="402">
        <f>ROUND(T14/(SQRT(9.806*Q14)),2)</f>
        <v>0.09</v>
      </c>
      <c r="Y14" s="405" t="str">
        <f>IF(OR(X14&lt;=0.9,X14&gt;=1.1),"OK","REVISAR")</f>
        <v>OK</v>
      </c>
      <c r="Z14" s="404">
        <f>AA13</f>
        <v>9</v>
      </c>
      <c r="AA14" s="403">
        <f>AA13</f>
        <v>9</v>
      </c>
      <c r="AB14" s="402">
        <f>AC13-0.03</f>
        <v>8.7116500000000006</v>
      </c>
      <c r="AC14" s="400">
        <f>AB14-(H14*D14)/100</f>
        <v>8.695335</v>
      </c>
      <c r="AD14" s="401">
        <f>Z14-AB14</f>
        <v>0.28834999999999944</v>
      </c>
      <c r="AE14" s="400">
        <f>AA14-AC14</f>
        <v>0.30466499999999996</v>
      </c>
      <c r="AF14" s="399">
        <f>+(((AL14*2)/100)+AG14)</f>
        <v>1660.1220017817488</v>
      </c>
      <c r="AG14" s="397">
        <f>+AF15+0.05</f>
        <v>1660.1</v>
      </c>
      <c r="AH14" s="397">
        <v>1121398.73</v>
      </c>
      <c r="AI14" s="397">
        <v>1367115.9620000001</v>
      </c>
      <c r="AJ14" s="397">
        <v>1121399.26</v>
      </c>
      <c r="AK14" s="396">
        <v>1367114.9979999999</v>
      </c>
      <c r="AL14" s="398">
        <f>+SQRT((ABS((AJ14-AH14))^2)+((ABS(AK14-AI14))^2))</f>
        <v>1.1000890874488725</v>
      </c>
      <c r="AM14" s="397">
        <f>((AF14-AG14)/AL14)*100</f>
        <v>1.9999999999966531</v>
      </c>
      <c r="AN14" s="397" t="str">
        <f>IF((AM14-H14)=0,"OK","REVISAR")</f>
        <v>REVISAR</v>
      </c>
      <c r="AO14" s="396" t="str">
        <f>IF((AL14-D14)=0,"OK","REVISAR")</f>
        <v>REVISAR</v>
      </c>
    </row>
    <row r="15" spans="1:41" ht="19.899999999999999" customHeight="1" x14ac:dyDescent="0.25">
      <c r="A15" s="416" t="str">
        <f>+B14</f>
        <v>TK SEPTICO</v>
      </c>
      <c r="B15" s="415" t="s">
        <v>592</v>
      </c>
      <c r="C15" s="396">
        <f>+$C$8</f>
        <v>4.6999999999999993</v>
      </c>
      <c r="D15" s="399">
        <v>7.04</v>
      </c>
      <c r="E15" s="414">
        <f>$C$7</f>
        <v>0.1016</v>
      </c>
      <c r="F15" s="413">
        <f>E15*1000</f>
        <v>101.6</v>
      </c>
      <c r="G15" s="412">
        <v>1.0999999999999999E-2</v>
      </c>
      <c r="H15" s="417">
        <v>0.6</v>
      </c>
      <c r="I15" s="410">
        <f>PI()*(F15/1000)^(8/3)*SQRT(H15/100)/G15/4^(5/3)*1000</f>
        <v>4.9330560315660206</v>
      </c>
      <c r="J15" s="409">
        <f>1/G15*(F15/1000/4)^(2/3)*(H15/100)^0.5</f>
        <v>0.60846941221791595</v>
      </c>
      <c r="K15" s="409">
        <f>C15/I15</f>
        <v>0.95275625695821731</v>
      </c>
      <c r="L15" s="408">
        <f>tetanormal(C15/1000,G15,F15/1000,H15/100)</f>
        <v>4.3307290874598854</v>
      </c>
      <c r="M15" s="408">
        <f>((L15-SIN(L15))*(F15/1000)^2)/8</f>
        <v>6.7855048234245008E-3</v>
      </c>
      <c r="N15" s="408">
        <f>radiohidranormal(L15,F15/1000)</f>
        <v>3.0843058269737066E-2</v>
      </c>
      <c r="O15" s="408">
        <f>ROUND(1000*N15*H15/100,2)</f>
        <v>0.19</v>
      </c>
      <c r="P15" s="406" t="str">
        <f>IF(O15&gt;=0.15,"OK","REVISAR")</f>
        <v>OK</v>
      </c>
      <c r="Q15" s="407">
        <f>F15/1000*(L15-SIN(L15))/SIN(L15/2)/8</f>
        <v>8.0621964700464982E-2</v>
      </c>
      <c r="R15" s="407">
        <f>Q15/F15*1000</f>
        <v>0.79352327461087591</v>
      </c>
      <c r="S15" s="406" t="str">
        <f>IF(R15&lt;=0.85,"OK","REVISAR")</f>
        <v>OK</v>
      </c>
      <c r="T15" s="407">
        <f>F15/1000/2*(1-COS(L15/2))</f>
        <v>7.9255676985566126E-2</v>
      </c>
      <c r="U15" s="407">
        <f>T15/F15*1000</f>
        <v>0.7800755608815565</v>
      </c>
      <c r="V15" s="403">
        <f>ROUND(C15/M15/1000,2)</f>
        <v>0.69</v>
      </c>
      <c r="W15" s="406" t="str">
        <f>IF(AND(V15&gt;=0.45,V15&lt;=5),"OK","REVISAR")</f>
        <v>OK</v>
      </c>
      <c r="X15" s="402">
        <f>ROUND(T15/(SQRT(9.806*Q15)),2)</f>
        <v>0.09</v>
      </c>
      <c r="Y15" s="405" t="str">
        <f>IF(OR(X15&lt;=0.9,X15&gt;=1.1),"OK","REVISAR")</f>
        <v>OK</v>
      </c>
      <c r="Z15" s="404">
        <f>AA14</f>
        <v>9</v>
      </c>
      <c r="AA15" s="403">
        <v>9</v>
      </c>
      <c r="AB15" s="402">
        <f>AC14</f>
        <v>8.695335</v>
      </c>
      <c r="AC15" s="400">
        <f>AB15-(H15*D15)/100</f>
        <v>8.6530950000000004</v>
      </c>
      <c r="AD15" s="401">
        <f>Z15-AB15</f>
        <v>0.30466499999999996</v>
      </c>
      <c r="AE15" s="400">
        <f>AA15-AC15</f>
        <v>0.34690499999999957</v>
      </c>
      <c r="AF15" s="399">
        <f>1661-0.95</f>
        <v>1660.05</v>
      </c>
      <c r="AG15" s="397">
        <v>1660</v>
      </c>
      <c r="AH15" s="397">
        <v>1121399.5970000001</v>
      </c>
      <c r="AI15" s="397">
        <v>1367114.385</v>
      </c>
      <c r="AJ15" s="397">
        <v>1121400.223</v>
      </c>
      <c r="AK15" s="396">
        <v>1367113.243</v>
      </c>
      <c r="AL15" s="398">
        <f>+SQRT((ABS((AJ15-AH15))^2)+((ABS(AK15-AI15))^2))</f>
        <v>1.302321004935687</v>
      </c>
      <c r="AM15" s="397">
        <f>((AF15-AG15)/AL15)*100</f>
        <v>3.8392992058377873</v>
      </c>
      <c r="AN15" s="397" t="str">
        <f>IF((AM15-H15)=0,"OK","REVISAR")</f>
        <v>REVISAR</v>
      </c>
      <c r="AO15" s="396" t="str">
        <f>IF((AL15-D15)=0,"OK","REVISAR")</f>
        <v>REVISAR</v>
      </c>
    </row>
    <row r="16" spans="1:41" s="105" customFormat="1" ht="19.899999999999999" customHeight="1" x14ac:dyDescent="0.25">
      <c r="A16" s="416" t="str">
        <f>+B15</f>
        <v>CAJA 2</v>
      </c>
      <c r="B16" s="415" t="s">
        <v>591</v>
      </c>
      <c r="C16" s="396">
        <f>+$C$8</f>
        <v>4.6999999999999993</v>
      </c>
      <c r="D16" s="399">
        <v>0.5</v>
      </c>
      <c r="E16" s="414">
        <f>$C$7</f>
        <v>0.1016</v>
      </c>
      <c r="F16" s="413">
        <f>E16*1000</f>
        <v>101.6</v>
      </c>
      <c r="G16" s="412">
        <v>1.0999999999999999E-2</v>
      </c>
      <c r="H16" s="411">
        <v>1</v>
      </c>
      <c r="I16" s="410">
        <f>PI()*(F16/1000)^(8/3)*SQRT(H16/100)/G16/4^(5/3)*1000</f>
        <v>6.3685479520544162</v>
      </c>
      <c r="J16" s="409">
        <f>1/G16*(F16/1000/4)^(2/3)*(H16/100)^0.5</f>
        <v>0.78553063339886808</v>
      </c>
      <c r="K16" s="409">
        <f>C16/I16</f>
        <v>0.73800182323881791</v>
      </c>
      <c r="L16" s="408">
        <f>tetanormal(C16/1000,G16,F16/1000,H16/100)</f>
        <v>3.704592221018534</v>
      </c>
      <c r="M16" s="408">
        <f>((L16-SIN(L16))*(F16/1000)^2)/8</f>
        <v>5.4687857389439749E-3</v>
      </c>
      <c r="N16" s="408">
        <f>radiohidranormal(L16,F16/1000)</f>
        <v>2.9059409553054479E-2</v>
      </c>
      <c r="O16" s="408">
        <f>ROUND(1000*N16*H16/100,2)</f>
        <v>0.28999999999999998</v>
      </c>
      <c r="P16" s="406" t="str">
        <f>IF(O16&gt;=0.15,"OK","REVISAR")</f>
        <v>OK</v>
      </c>
      <c r="Q16" s="407">
        <f>F16/1000*(L16-SIN(L16))/SIN(L16/2)/8</f>
        <v>5.6032059663057604E-2</v>
      </c>
      <c r="R16" s="407">
        <f>Q16/F16*1000</f>
        <v>0.55149665022694494</v>
      </c>
      <c r="S16" s="406" t="str">
        <f>IF(R16&lt;=0.85,"OK","REVISAR")</f>
        <v>OK</v>
      </c>
      <c r="T16" s="407">
        <f>F16/1000/2*(1-COS(L16/2))</f>
        <v>6.4912072995423883E-2</v>
      </c>
      <c r="U16" s="407">
        <f>T16/F16*1000</f>
        <v>0.63889835625417213</v>
      </c>
      <c r="V16" s="403">
        <f>ROUND(C16/M16/1000,2)</f>
        <v>0.86</v>
      </c>
      <c r="W16" s="406" t="str">
        <f>IF(AND(V16&gt;=0.45,V16&lt;=5),"OK","REVISAR")</f>
        <v>OK</v>
      </c>
      <c r="X16" s="402">
        <f>ROUND(T16/(SQRT(9.806*Q16)),2)</f>
        <v>0.09</v>
      </c>
      <c r="Y16" s="405" t="str">
        <f>IF(OR(X16&lt;=0.9,X16&gt;=1.1),"OK","REVISAR")</f>
        <v>OK</v>
      </c>
      <c r="Z16" s="404">
        <f>AA15</f>
        <v>9</v>
      </c>
      <c r="AA16" s="403">
        <v>9</v>
      </c>
      <c r="AB16" s="402">
        <f>AC15-0.05</f>
        <v>8.6030949999999997</v>
      </c>
      <c r="AC16" s="400">
        <f>AB16-(H16*D16)/100</f>
        <v>8.5980949999999989</v>
      </c>
      <c r="AD16" s="401">
        <f>Z16-AB16</f>
        <v>0.39690500000000029</v>
      </c>
      <c r="AE16" s="400">
        <f>AA16-AC16</f>
        <v>0.40190500000000107</v>
      </c>
      <c r="AF16" s="399">
        <v>1660</v>
      </c>
      <c r="AG16" s="397">
        <v>1658</v>
      </c>
      <c r="AH16" s="397">
        <f>+AJ15</f>
        <v>1121400.223</v>
      </c>
      <c r="AI16" s="397">
        <f>+AK15</f>
        <v>1367113.243</v>
      </c>
      <c r="AJ16" s="397">
        <v>1121420.3870000001</v>
      </c>
      <c r="AK16" s="396">
        <v>1367115.2039999999</v>
      </c>
      <c r="AL16" s="398">
        <f>+SQRT((ABS((AJ16-AH16))^2)+((ABS(AK16-AI16))^2))</f>
        <v>20.259131694222859</v>
      </c>
      <c r="AM16" s="397">
        <f>((AF16-AG16)/AL16)*100</f>
        <v>9.8720914113526632</v>
      </c>
      <c r="AN16" s="397" t="str">
        <f>IF((AM16-H16)=0,"OK","REVISAR")</f>
        <v>REVISAR</v>
      </c>
      <c r="AO16" s="396" t="str">
        <f>IF((AL16-D16)=0,"OK","REVISAR")</f>
        <v>REVISAR</v>
      </c>
    </row>
    <row r="17" spans="3:29" x14ac:dyDescent="0.25">
      <c r="C17" s="395" t="s">
        <v>590</v>
      </c>
      <c r="D17" s="394">
        <f>SUM(D13:D16)</f>
        <v>11.94</v>
      </c>
      <c r="AC17" s="1"/>
    </row>
    <row r="18" spans="3:29" x14ac:dyDescent="0.25">
      <c r="L18" s="393"/>
      <c r="AC18" s="1"/>
    </row>
    <row r="19" spans="3:29" x14ac:dyDescent="0.25">
      <c r="AC19" s="1"/>
    </row>
    <row r="45" spans="24:24" x14ac:dyDescent="0.25">
      <c r="X45" s="1"/>
    </row>
    <row r="46" spans="24:24" x14ac:dyDescent="0.25">
      <c r="X46" s="1"/>
    </row>
  </sheetData>
  <sheetProtection algorithmName="SHA-512" hashValue="Dyusgq1IxS7GDeJKjXq++nHQxu2dhFQOnAy7OKGgVFAF0xL4r8TUxJ/x6HWDYILSCoZAwTJj4Zng9JHAlTH4Ww==" saltValue="FozPOCz4xSgGBFDo+yD60Q==" spinCount="100000" sheet="1" formatCells="0" formatColumns="0" formatRows="0" insertColumns="0" insertRows="0" insertHyperlinks="0" deleteColumns="0" deleteRows="0" sort="0" autoFilter="0" pivotTables="0"/>
  <mergeCells count="18">
    <mergeCell ref="O12:P12"/>
    <mergeCell ref="R12:S12"/>
    <mergeCell ref="V12:W12"/>
    <mergeCell ref="X12:Y12"/>
    <mergeCell ref="V11:W11"/>
    <mergeCell ref="AH11:AI11"/>
    <mergeCell ref="AJ11:AK11"/>
    <mergeCell ref="Z11:AA11"/>
    <mergeCell ref="AB11:AC11"/>
    <mergeCell ref="AD11:AE11"/>
    <mergeCell ref="A1:AC1"/>
    <mergeCell ref="A2:AC2"/>
    <mergeCell ref="X11:Y11"/>
    <mergeCell ref="B6:B7"/>
    <mergeCell ref="A11:B11"/>
    <mergeCell ref="E11:F11"/>
    <mergeCell ref="O11:P11"/>
    <mergeCell ref="R11:S11"/>
  </mergeCells>
  <conditionalFormatting sqref="AN13:AO16">
    <cfRule type="cellIs" dxfId="9" priority="5" operator="notEqual">
      <formula>"OK"</formula>
    </cfRule>
  </conditionalFormatting>
  <conditionalFormatting sqref="Y13:Y16">
    <cfRule type="cellIs" dxfId="8" priority="4" operator="notEqual">
      <formula>"OK"</formula>
    </cfRule>
  </conditionalFormatting>
  <conditionalFormatting sqref="W13:W16">
    <cfRule type="cellIs" dxfId="7" priority="3" operator="notEqual">
      <formula>"OK"</formula>
    </cfRule>
  </conditionalFormatting>
  <conditionalFormatting sqref="S13:S16">
    <cfRule type="cellIs" dxfId="6" priority="2" operator="notEqual">
      <formula>"OK"</formula>
    </cfRule>
  </conditionalFormatting>
  <conditionalFormatting sqref="P13:P16">
    <cfRule type="cellIs" dxfId="5" priority="1" operator="notEqual">
      <formula>"OK"</formula>
    </cfRule>
  </conditionalFormatting>
  <pageMargins left="0.70866141732283472" right="0.70866141732283472" top="0.74803149606299213" bottom="0.74803149606299213" header="0.31496062992125984" footer="0.31496062992125984"/>
  <pageSetup orientation="landscape" r:id="rId1"/>
  <drawing r:id="rId2"/>
  <legacyDrawing r:id="rId3"/>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12"/>
  <dimension ref="A1:AO15"/>
  <sheetViews>
    <sheetView zoomScale="85" zoomScaleNormal="85" workbookViewId="0">
      <pane xSplit="3" ySplit="11" topLeftCell="D12" activePane="bottomRight" state="frozen"/>
      <selection activeCell="X47" sqref="X47"/>
      <selection pane="topRight" activeCell="X47" sqref="X47"/>
      <selection pane="bottomLeft" activeCell="X47" sqref="X47"/>
      <selection pane="bottomRight" activeCell="S38" sqref="S38"/>
    </sheetView>
  </sheetViews>
  <sheetFormatPr baseColWidth="10" defaultColWidth="8.85546875" defaultRowHeight="15" x14ac:dyDescent="0.25"/>
  <cols>
    <col min="1" max="1" width="15.7109375" customWidth="1"/>
    <col min="2" max="2" width="15.140625" customWidth="1"/>
    <col min="7" max="7" width="12.28515625" customWidth="1"/>
    <col min="12" max="12" width="11.5703125" bestFit="1" customWidth="1"/>
    <col min="13" max="13" width="12.28515625" customWidth="1"/>
    <col min="14" max="14" width="11.7109375" bestFit="1" customWidth="1"/>
    <col min="26" max="26" width="13.140625" customWidth="1"/>
    <col min="30" max="30" width="11.7109375" hidden="1" customWidth="1"/>
    <col min="31" max="31" width="0" hidden="1" customWidth="1"/>
    <col min="32" max="32" width="17" hidden="1" customWidth="1"/>
    <col min="33" max="33" width="16" hidden="1" customWidth="1"/>
    <col min="34" max="34" width="13.28515625" hidden="1" customWidth="1"/>
    <col min="35" max="35" width="13.42578125" hidden="1" customWidth="1"/>
    <col min="36" max="36" width="13.5703125" hidden="1" customWidth="1"/>
    <col min="37" max="37" width="13.7109375" hidden="1" customWidth="1"/>
    <col min="38" max="38" width="17.42578125" hidden="1" customWidth="1"/>
    <col min="39" max="39" width="16.140625" hidden="1" customWidth="1"/>
    <col min="40" max="40" width="17.28515625" hidden="1" customWidth="1"/>
    <col min="41" max="41" width="18.5703125" hidden="1" customWidth="1"/>
  </cols>
  <sheetData>
    <row r="1" spans="1:41" ht="15.75" x14ac:dyDescent="0.25">
      <c r="A1" s="530" t="s">
        <v>237</v>
      </c>
      <c r="B1" s="531"/>
      <c r="C1" s="531"/>
      <c r="D1" s="531"/>
      <c r="E1" s="531"/>
      <c r="F1" s="531"/>
      <c r="G1" s="531"/>
      <c r="H1" s="531"/>
      <c r="I1" s="531"/>
      <c r="J1" s="531"/>
      <c r="K1" s="531"/>
      <c r="L1" s="531"/>
      <c r="M1" s="531"/>
      <c r="N1" s="531"/>
      <c r="O1" s="531"/>
      <c r="P1" s="531"/>
      <c r="Q1" s="531"/>
      <c r="R1" s="531"/>
      <c r="S1" s="531"/>
      <c r="T1" s="531"/>
      <c r="U1" s="531"/>
      <c r="V1" s="531"/>
      <c r="W1" s="531"/>
      <c r="X1" s="531"/>
      <c r="Y1" s="531"/>
      <c r="Z1" s="531"/>
      <c r="AA1" s="531"/>
      <c r="AB1" s="531"/>
      <c r="AC1" s="531"/>
    </row>
    <row r="2" spans="1:41" x14ac:dyDescent="0.25">
      <c r="A2" s="506" t="s">
        <v>191</v>
      </c>
      <c r="B2" s="507"/>
      <c r="C2" s="507"/>
      <c r="D2" s="507"/>
      <c r="E2" s="507"/>
      <c r="F2" s="507"/>
      <c r="G2" s="507"/>
      <c r="H2" s="507"/>
      <c r="I2" s="507"/>
      <c r="J2" s="507"/>
      <c r="K2" s="507"/>
      <c r="L2" s="507"/>
      <c r="M2" s="507"/>
      <c r="N2" s="507"/>
      <c r="O2" s="507"/>
      <c r="P2" s="507"/>
      <c r="Q2" s="507"/>
      <c r="R2" s="507"/>
      <c r="S2" s="507"/>
      <c r="T2" s="507"/>
      <c r="U2" s="507"/>
      <c r="V2" s="507"/>
      <c r="W2" s="507"/>
      <c r="X2" s="507"/>
      <c r="Y2" s="507"/>
      <c r="Z2" s="507"/>
      <c r="AA2" s="507"/>
      <c r="AB2" s="507"/>
      <c r="AC2" s="507"/>
    </row>
    <row r="5" spans="1:41" ht="15" customHeight="1" x14ac:dyDescent="0.25">
      <c r="B5" s="577" t="s">
        <v>635</v>
      </c>
      <c r="C5" s="395">
        <v>4</v>
      </c>
      <c r="D5" s="395" t="s">
        <v>401</v>
      </c>
    </row>
    <row r="6" spans="1:41" ht="15" customHeight="1" x14ac:dyDescent="0.25">
      <c r="B6" s="577"/>
      <c r="C6" s="395">
        <f>C5*0.0254</f>
        <v>0.1016</v>
      </c>
      <c r="D6" s="395" t="s">
        <v>51</v>
      </c>
    </row>
    <row r="7" spans="1:41" x14ac:dyDescent="0.25">
      <c r="B7" s="452" t="s">
        <v>634</v>
      </c>
      <c r="C7" s="395">
        <v>4</v>
      </c>
      <c r="D7" s="395" t="s">
        <v>189</v>
      </c>
      <c r="R7" s="415" t="s">
        <v>633</v>
      </c>
      <c r="S7" s="451"/>
      <c r="T7" s="451"/>
      <c r="U7" s="451"/>
      <c r="V7" s="451"/>
      <c r="W7" s="451"/>
      <c r="X7" s="451"/>
      <c r="Y7" s="451"/>
      <c r="Z7" s="451"/>
      <c r="AA7" s="451"/>
    </row>
    <row r="8" spans="1:41" x14ac:dyDescent="0.25">
      <c r="L8" s="393" t="s">
        <v>632</v>
      </c>
      <c r="R8" s="415" t="s">
        <v>631</v>
      </c>
      <c r="S8" s="451"/>
      <c r="T8" s="451"/>
      <c r="U8" s="451"/>
      <c r="V8" s="451"/>
      <c r="W8" s="451"/>
      <c r="X8" s="451" t="s">
        <v>630</v>
      </c>
      <c r="Y8" s="451"/>
      <c r="Z8" s="451"/>
      <c r="AA8" s="451"/>
    </row>
    <row r="9" spans="1:41" ht="15.75" thickBot="1" x14ac:dyDescent="0.3"/>
    <row r="10" spans="1:41" s="395" customFormat="1" ht="34.9" customHeight="1" x14ac:dyDescent="0.25">
      <c r="A10" s="578" t="s">
        <v>148</v>
      </c>
      <c r="B10" s="579"/>
      <c r="C10" s="443" t="s">
        <v>629</v>
      </c>
      <c r="D10" s="448" t="s">
        <v>166</v>
      </c>
      <c r="E10" s="575" t="s">
        <v>628</v>
      </c>
      <c r="F10" s="580"/>
      <c r="G10" s="450" t="s">
        <v>627</v>
      </c>
      <c r="H10" s="449" t="s">
        <v>626</v>
      </c>
      <c r="I10" s="448" t="s">
        <v>625</v>
      </c>
      <c r="J10" s="444" t="s">
        <v>624</v>
      </c>
      <c r="K10" s="444" t="s">
        <v>623</v>
      </c>
      <c r="L10" s="444" t="s">
        <v>622</v>
      </c>
      <c r="M10" s="444" t="s">
        <v>621</v>
      </c>
      <c r="N10" s="444" t="s">
        <v>620</v>
      </c>
      <c r="O10" s="575" t="s">
        <v>619</v>
      </c>
      <c r="P10" s="580"/>
      <c r="Q10" s="444" t="s">
        <v>618</v>
      </c>
      <c r="R10" s="575" t="s">
        <v>617</v>
      </c>
      <c r="S10" s="580"/>
      <c r="T10" s="444" t="s">
        <v>616</v>
      </c>
      <c r="U10" s="444" t="s">
        <v>615</v>
      </c>
      <c r="V10" s="575" t="s">
        <v>614</v>
      </c>
      <c r="W10" s="580"/>
      <c r="X10" s="575" t="s">
        <v>613</v>
      </c>
      <c r="Y10" s="576"/>
      <c r="Z10" s="578" t="s">
        <v>612</v>
      </c>
      <c r="AA10" s="579"/>
      <c r="AB10" s="581" t="s">
        <v>611</v>
      </c>
      <c r="AC10" s="582"/>
      <c r="AD10" s="583" t="s">
        <v>610</v>
      </c>
      <c r="AE10" s="576"/>
      <c r="AF10" s="447" t="s">
        <v>609</v>
      </c>
      <c r="AG10" s="446" t="s">
        <v>608</v>
      </c>
      <c r="AH10" s="581" t="s">
        <v>607</v>
      </c>
      <c r="AI10" s="579"/>
      <c r="AJ10" s="581" t="s">
        <v>606</v>
      </c>
      <c r="AK10" s="582"/>
      <c r="AL10" s="445" t="s">
        <v>605</v>
      </c>
      <c r="AM10" s="444" t="s">
        <v>604</v>
      </c>
      <c r="AN10" s="444" t="s">
        <v>603</v>
      </c>
      <c r="AO10" s="443" t="s">
        <v>602</v>
      </c>
    </row>
    <row r="11" spans="1:41" s="395" customFormat="1" ht="34.9" customHeight="1" thickBot="1" x14ac:dyDescent="0.3">
      <c r="A11" s="439" t="s">
        <v>598</v>
      </c>
      <c r="B11" s="438" t="s">
        <v>406</v>
      </c>
      <c r="C11" s="434" t="s">
        <v>189</v>
      </c>
      <c r="D11" s="440" t="s">
        <v>51</v>
      </c>
      <c r="E11" s="435" t="s">
        <v>51</v>
      </c>
      <c r="F11" s="435" t="s">
        <v>397</v>
      </c>
      <c r="G11" s="442" t="s">
        <v>601</v>
      </c>
      <c r="H11" s="441" t="s">
        <v>161</v>
      </c>
      <c r="I11" s="440"/>
      <c r="J11" s="435"/>
      <c r="K11" s="435"/>
      <c r="L11" s="435" t="s">
        <v>600</v>
      </c>
      <c r="M11" s="435" t="s">
        <v>52</v>
      </c>
      <c r="N11" s="435" t="s">
        <v>51</v>
      </c>
      <c r="O11" s="584" t="s">
        <v>599</v>
      </c>
      <c r="P11" s="585"/>
      <c r="Q11" s="435" t="s">
        <v>51</v>
      </c>
      <c r="R11" s="584"/>
      <c r="S11" s="585"/>
      <c r="T11" s="435" t="s">
        <v>51</v>
      </c>
      <c r="U11" s="435"/>
      <c r="V11" s="584" t="s">
        <v>124</v>
      </c>
      <c r="W11" s="585"/>
      <c r="X11" s="584"/>
      <c r="Y11" s="586"/>
      <c r="Z11" s="439" t="s">
        <v>598</v>
      </c>
      <c r="AA11" s="438" t="s">
        <v>406</v>
      </c>
      <c r="AB11" s="438" t="s">
        <v>598</v>
      </c>
      <c r="AC11" s="437" t="s">
        <v>406</v>
      </c>
      <c r="AD11" s="436" t="s">
        <v>598</v>
      </c>
      <c r="AE11" s="434" t="s">
        <v>406</v>
      </c>
      <c r="AF11" s="439" t="s">
        <v>51</v>
      </c>
      <c r="AG11" s="438" t="s">
        <v>51</v>
      </c>
      <c r="AH11" s="438" t="s">
        <v>597</v>
      </c>
      <c r="AI11" s="438" t="s">
        <v>596</v>
      </c>
      <c r="AJ11" s="438" t="s">
        <v>597</v>
      </c>
      <c r="AK11" s="437" t="s">
        <v>596</v>
      </c>
      <c r="AL11" s="436" t="s">
        <v>51</v>
      </c>
      <c r="AM11" s="435" t="s">
        <v>161</v>
      </c>
      <c r="AN11" s="435"/>
      <c r="AO11" s="434"/>
    </row>
    <row r="12" spans="1:41" ht="19.899999999999999" customHeight="1" x14ac:dyDescent="0.25">
      <c r="A12" s="420" t="s">
        <v>637</v>
      </c>
      <c r="B12" s="419" t="s">
        <v>636</v>
      </c>
      <c r="C12" s="405">
        <f>C7</f>
        <v>4</v>
      </c>
      <c r="D12" s="433">
        <v>1000</v>
      </c>
      <c r="E12" s="432">
        <f>$C$6</f>
        <v>0.1016</v>
      </c>
      <c r="F12" s="431">
        <f>E12*1000</f>
        <v>101.6</v>
      </c>
      <c r="G12" s="430">
        <v>1.0999999999999999E-2</v>
      </c>
      <c r="H12" s="429">
        <v>1.5</v>
      </c>
      <c r="I12" s="428">
        <f>PI()*(F12/1000)^(8/3)*SQRT(H12/100)/G12/4^(5/3)*1000</f>
        <v>7.7998464424900531</v>
      </c>
      <c r="J12" s="427">
        <f>1/G12*(F12/1000/4)^(2/3)*(H12/100)^0.5</f>
        <v>0.9620746145762501</v>
      </c>
      <c r="K12" s="427">
        <f>C12/I12</f>
        <v>0.51283060884504084</v>
      </c>
      <c r="L12" s="426">
        <f>tetanormal(C12/1000,G12,F12/1000,H12/100)</f>
        <v>3.1714377700745011</v>
      </c>
      <c r="M12" s="426">
        <f>((L12-SIN(L12))*(F12/1000)^2)/8</f>
        <v>4.1306736174683695E-3</v>
      </c>
      <c r="N12" s="426">
        <f>radiohidranormal(L12,F12/1000)</f>
        <v>2.5638993629977576E-2</v>
      </c>
      <c r="O12" s="426">
        <f>ROUND(1000*N12*H12/100,2)</f>
        <v>0.38</v>
      </c>
      <c r="P12" s="406" t="str">
        <f>IF(O12&gt;=0.15,"OK","REVISAR")</f>
        <v>OK</v>
      </c>
      <c r="Q12" s="425">
        <f>F12/1000*(L12-SIN(L12))/SIN(L12/2)/8</f>
        <v>4.0660763533603081E-2</v>
      </c>
      <c r="R12" s="425">
        <f>Q12/F12*1000</f>
        <v>0.4002043654882193</v>
      </c>
      <c r="S12" s="406" t="str">
        <f>IF(R12&lt;=0.85,"OK","REVISAR")</f>
        <v>OK</v>
      </c>
      <c r="T12" s="425">
        <f>F12/1000/2*(1-COS(L12/2))</f>
        <v>5.1558037824323465E-2</v>
      </c>
      <c r="U12" s="425">
        <f>T12/F12*1000</f>
        <v>0.50746100220790824</v>
      </c>
      <c r="V12" s="422">
        <f>ROUND(C12/M12/1000,2)</f>
        <v>0.97</v>
      </c>
      <c r="W12" s="406" t="str">
        <f>IF(AND(V12&gt;=0.45,V12&lt;=5),"OK","REVISAR")</f>
        <v>OK</v>
      </c>
      <c r="X12" s="424">
        <f>ROUND(T12/(SQRT(9.806*Q12)),2)</f>
        <v>0.08</v>
      </c>
      <c r="Y12" s="405" t="str">
        <f>IF(OR(X12&lt;=0.9,X12&gt;=1.1),"OK","REVISAR")</f>
        <v>OK</v>
      </c>
      <c r="Z12" s="423">
        <v>9</v>
      </c>
      <c r="AA12" s="422">
        <v>9</v>
      </c>
      <c r="AB12" s="422">
        <f>9-0.3</f>
        <v>8.6999999999999993</v>
      </c>
      <c r="AC12" s="400">
        <f>AB12-(H12*D12)/100</f>
        <v>-6.3000000000000007</v>
      </c>
      <c r="AD12" s="401">
        <v>8.5</v>
      </c>
      <c r="AE12" s="400">
        <f>AA12-AC12</f>
        <v>15.3</v>
      </c>
      <c r="AF12" s="399">
        <f>+(((D12*2)/100)+AG12)</f>
        <v>29</v>
      </c>
      <c r="AG12" s="406">
        <v>9</v>
      </c>
      <c r="AH12" s="406">
        <v>1121397.9110000001</v>
      </c>
      <c r="AI12" s="406">
        <v>1367117.452</v>
      </c>
      <c r="AJ12" s="406">
        <v>1121398.4410000001</v>
      </c>
      <c r="AK12" s="405">
        <v>1367116.4879999999</v>
      </c>
      <c r="AL12" s="421">
        <f>+SQRT((ABS((AJ12-AH12))^2)+((ABS(AK12-AI12))^2))</f>
        <v>1.1000890874488725</v>
      </c>
      <c r="AM12" s="406">
        <f>((AB12-AC12)/AL12)*100</f>
        <v>1363.5259335937315</v>
      </c>
      <c r="AN12" s="406" t="str">
        <f>IF((AM12-H12)=0,"OK","REVISAR")</f>
        <v>REVISAR</v>
      </c>
      <c r="AO12" s="405" t="str">
        <f>IF((AL12-D12)=0,"OK","REVISAR")</f>
        <v>REVISAR</v>
      </c>
    </row>
    <row r="13" spans="1:41" x14ac:dyDescent="0.25">
      <c r="C13" s="395" t="s">
        <v>590</v>
      </c>
      <c r="D13" s="394">
        <f>SUM(D12:D12)</f>
        <v>1000</v>
      </c>
      <c r="AC13" s="1"/>
    </row>
    <row r="14" spans="1:41" x14ac:dyDescent="0.25">
      <c r="L14" s="393"/>
      <c r="AC14" s="1"/>
    </row>
    <row r="15" spans="1:41" x14ac:dyDescent="0.25">
      <c r="AC15" s="1"/>
    </row>
  </sheetData>
  <sheetProtection algorithmName="SHA-512" hashValue="dNpo6aNpKUFGg6GsOOv7OkrKpkKSTvSkrQ7U6tt9OojEJPbW00j8ilc+1boLfWl1CcA8GJ9q3bAYP5HgBTEp1g==" saltValue="vgWimhPEnxHAjWEeIH2Q9Q==" spinCount="100000" sheet="1" formatCells="0" formatColumns="0" formatRows="0" insertColumns="0" insertRows="0" insertHyperlinks="0" deleteColumns="0" deleteRows="0" sort="0" autoFilter="0" pivotTables="0"/>
  <mergeCells count="18">
    <mergeCell ref="AJ10:AK10"/>
    <mergeCell ref="O11:P11"/>
    <mergeCell ref="R11:S11"/>
    <mergeCell ref="V11:W11"/>
    <mergeCell ref="X11:Y11"/>
    <mergeCell ref="X10:Y10"/>
    <mergeCell ref="V10:W10"/>
    <mergeCell ref="O10:P10"/>
    <mergeCell ref="R10:S10"/>
    <mergeCell ref="Z10:AA10"/>
    <mergeCell ref="A1:AC1"/>
    <mergeCell ref="A2:AC2"/>
    <mergeCell ref="AB10:AC10"/>
    <mergeCell ref="AD10:AE10"/>
    <mergeCell ref="AH10:AI10"/>
    <mergeCell ref="B5:B6"/>
    <mergeCell ref="A10:B10"/>
    <mergeCell ref="E10:F10"/>
  </mergeCells>
  <conditionalFormatting sqref="AN12:AO12">
    <cfRule type="cellIs" dxfId="4" priority="5" operator="notEqual">
      <formula>"OK"</formula>
    </cfRule>
  </conditionalFormatting>
  <conditionalFormatting sqref="Y12">
    <cfRule type="cellIs" dxfId="3" priority="4" operator="notEqual">
      <formula>"OK"</formula>
    </cfRule>
  </conditionalFormatting>
  <conditionalFormatting sqref="W12">
    <cfRule type="cellIs" dxfId="2" priority="3" operator="notEqual">
      <formula>"OK"</formula>
    </cfRule>
  </conditionalFormatting>
  <conditionalFormatting sqref="S12">
    <cfRule type="cellIs" dxfId="1" priority="2" operator="notEqual">
      <formula>"OK"</formula>
    </cfRule>
  </conditionalFormatting>
  <conditionalFormatting sqref="P12">
    <cfRule type="cellIs" dxfId="0" priority="1" operator="notEqual">
      <formula>"OK"</formula>
    </cfRule>
  </conditionalFormatting>
  <pageMargins left="0.70866141732283472" right="0.70866141732283472" top="0.74803149606299213" bottom="0.74803149606299213" header="0.31496062992125984" footer="0.31496062992125984"/>
  <pageSetup orientation="landscape" r:id="rId1"/>
  <drawing r:id="rId2"/>
  <legacy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7"/>
  <dimension ref="C4:J18"/>
  <sheetViews>
    <sheetView workbookViewId="0">
      <selection activeCell="F20" sqref="F20"/>
    </sheetView>
  </sheetViews>
  <sheetFormatPr baseColWidth="10" defaultColWidth="11.5703125" defaultRowHeight="12.75" x14ac:dyDescent="0.2"/>
  <cols>
    <col min="1" max="2" width="11.5703125" style="69"/>
    <col min="3" max="3" width="10.85546875" style="69" customWidth="1"/>
    <col min="4" max="4" width="11.85546875" style="69" customWidth="1"/>
    <col min="5" max="16384" width="11.5703125" style="69"/>
  </cols>
  <sheetData>
    <row r="4" spans="3:10" ht="47.25" x14ac:dyDescent="0.2">
      <c r="C4" s="68" t="s">
        <v>115</v>
      </c>
      <c r="D4" s="68" t="s">
        <v>116</v>
      </c>
      <c r="E4" s="68" t="s">
        <v>117</v>
      </c>
      <c r="F4" s="68" t="s">
        <v>118</v>
      </c>
      <c r="G4" s="68" t="s">
        <v>119</v>
      </c>
      <c r="H4" s="68" t="s">
        <v>120</v>
      </c>
      <c r="I4" s="68" t="s">
        <v>121</v>
      </c>
      <c r="J4" s="68" t="s">
        <v>122</v>
      </c>
    </row>
    <row r="5" spans="3:10" x14ac:dyDescent="0.2">
      <c r="C5" s="70">
        <v>0</v>
      </c>
      <c r="D5" s="71">
        <v>9805</v>
      </c>
      <c r="E5" s="72">
        <v>999.8</v>
      </c>
      <c r="F5" s="73">
        <v>1980000</v>
      </c>
      <c r="G5" s="74">
        <v>1.7810000000000002E-3</v>
      </c>
      <c r="H5" s="74">
        <v>1.7850000000000001E-6</v>
      </c>
      <c r="I5" s="75">
        <v>7.6499999999999999E-2</v>
      </c>
      <c r="J5" s="70">
        <v>0.61</v>
      </c>
    </row>
    <row r="6" spans="3:10" x14ac:dyDescent="0.2">
      <c r="C6" s="70">
        <v>5</v>
      </c>
      <c r="D6" s="71">
        <v>9807</v>
      </c>
      <c r="E6" s="72">
        <v>1000</v>
      </c>
      <c r="F6" s="73">
        <v>2049999.9999999998</v>
      </c>
      <c r="G6" s="74">
        <v>1.518E-3</v>
      </c>
      <c r="H6" s="74">
        <v>1.519E-6</v>
      </c>
      <c r="I6" s="75">
        <v>7.4899999999999994E-2</v>
      </c>
      <c r="J6" s="70">
        <v>0.87</v>
      </c>
    </row>
    <row r="7" spans="3:10" x14ac:dyDescent="0.2">
      <c r="C7" s="70">
        <v>10</v>
      </c>
      <c r="D7" s="71">
        <v>9804</v>
      </c>
      <c r="E7" s="72">
        <v>999.7</v>
      </c>
      <c r="F7" s="73">
        <v>2100000</v>
      </c>
      <c r="G7" s="74">
        <v>1.307E-3</v>
      </c>
      <c r="H7" s="74">
        <v>1.3060000000000001E-6</v>
      </c>
      <c r="I7" s="75">
        <v>7.4200000000000002E-2</v>
      </c>
      <c r="J7" s="70">
        <v>1.23</v>
      </c>
    </row>
    <row r="8" spans="3:10" x14ac:dyDescent="0.2">
      <c r="C8" s="70">
        <v>15</v>
      </c>
      <c r="D8" s="71">
        <v>9798</v>
      </c>
      <c r="E8" s="72">
        <v>999.1</v>
      </c>
      <c r="F8" s="73">
        <v>2150000</v>
      </c>
      <c r="G8" s="74">
        <v>1.139E-3</v>
      </c>
      <c r="H8" s="74">
        <v>1.139E-6</v>
      </c>
      <c r="I8" s="75">
        <v>7.3499999999999996E-2</v>
      </c>
      <c r="J8" s="70">
        <v>1.7</v>
      </c>
    </row>
    <row r="9" spans="3:10" x14ac:dyDescent="0.2">
      <c r="C9" s="70">
        <v>20</v>
      </c>
      <c r="D9" s="71">
        <v>9789</v>
      </c>
      <c r="E9" s="72">
        <v>998.2</v>
      </c>
      <c r="F9" s="73">
        <v>2170000</v>
      </c>
      <c r="G9" s="74">
        <v>1.1020000000000001E-3</v>
      </c>
      <c r="H9" s="74">
        <v>1.0029999999999998E-6</v>
      </c>
      <c r="I9" s="75">
        <v>7.2800000000000004E-2</v>
      </c>
      <c r="J9" s="70">
        <v>2.34</v>
      </c>
    </row>
    <row r="10" spans="3:10" x14ac:dyDescent="0.2">
      <c r="C10" s="70">
        <v>25</v>
      </c>
      <c r="D10" s="71">
        <v>9777</v>
      </c>
      <c r="E10" s="72">
        <v>997</v>
      </c>
      <c r="F10" s="73">
        <v>2220000</v>
      </c>
      <c r="G10" s="74">
        <v>8.9000000000000006E-4</v>
      </c>
      <c r="H10" s="74">
        <v>8.9299999999999996E-7</v>
      </c>
      <c r="I10" s="75">
        <v>7.1999999999999995E-2</v>
      </c>
      <c r="J10" s="70">
        <v>3.17</v>
      </c>
    </row>
    <row r="11" spans="3:10" x14ac:dyDescent="0.2">
      <c r="C11" s="70">
        <v>30</v>
      </c>
      <c r="D11" s="71">
        <v>9764</v>
      </c>
      <c r="E11" s="72">
        <v>995.7</v>
      </c>
      <c r="F11" s="73">
        <v>2250000</v>
      </c>
      <c r="G11" s="74">
        <v>7.0799999999999997E-4</v>
      </c>
      <c r="H11" s="74">
        <v>7.9999999999999996E-7</v>
      </c>
      <c r="I11" s="75">
        <v>7.1199999999999999E-2</v>
      </c>
      <c r="J11" s="70">
        <v>4.24</v>
      </c>
    </row>
    <row r="12" spans="3:10" x14ac:dyDescent="0.2">
      <c r="C12" s="70">
        <v>40</v>
      </c>
      <c r="D12" s="71">
        <v>9730</v>
      </c>
      <c r="E12" s="72">
        <v>992.2</v>
      </c>
      <c r="F12" s="73">
        <v>2280000.0000000005</v>
      </c>
      <c r="G12" s="74">
        <v>6.5300000000000004E-4</v>
      </c>
      <c r="H12" s="74">
        <v>6.5799999999999999E-7</v>
      </c>
      <c r="I12" s="75">
        <v>6.9599999999999995E-2</v>
      </c>
      <c r="J12" s="70">
        <v>7.38</v>
      </c>
    </row>
    <row r="13" spans="3:10" x14ac:dyDescent="0.2">
      <c r="C13" s="70">
        <v>50</v>
      </c>
      <c r="D13" s="71">
        <v>9689</v>
      </c>
      <c r="E13" s="72">
        <v>988</v>
      </c>
      <c r="F13" s="73">
        <v>2290000</v>
      </c>
      <c r="G13" s="74">
        <v>5.4700000000000007E-4</v>
      </c>
      <c r="H13" s="74">
        <v>5.5300000000000004E-7</v>
      </c>
      <c r="I13" s="75">
        <v>6.7900000000000002E-2</v>
      </c>
      <c r="J13" s="70">
        <v>12.33</v>
      </c>
    </row>
    <row r="14" spans="3:10" x14ac:dyDescent="0.2">
      <c r="C14" s="70">
        <v>60</v>
      </c>
      <c r="D14" s="71">
        <v>9642</v>
      </c>
      <c r="E14" s="72">
        <v>983.2</v>
      </c>
      <c r="F14" s="73">
        <v>2280000.0000000005</v>
      </c>
      <c r="G14" s="74">
        <v>4.6600000000000005E-4</v>
      </c>
      <c r="H14" s="74">
        <v>4.7399999999999993E-7</v>
      </c>
      <c r="I14" s="75">
        <v>6.6199999999999995E-2</v>
      </c>
      <c r="J14" s="70">
        <v>19.920000000000002</v>
      </c>
    </row>
    <row r="15" spans="3:10" x14ac:dyDescent="0.2">
      <c r="C15" s="70">
        <v>70</v>
      </c>
      <c r="D15" s="71">
        <v>9589</v>
      </c>
      <c r="E15" s="72">
        <v>977.8</v>
      </c>
      <c r="F15" s="73">
        <v>2250000</v>
      </c>
      <c r="G15" s="74">
        <v>4.0400000000000001E-4</v>
      </c>
      <c r="H15" s="74">
        <v>4.1299999999999995E-7</v>
      </c>
      <c r="I15" s="75">
        <v>6.4399999999999999E-2</v>
      </c>
      <c r="J15" s="70">
        <v>31.16</v>
      </c>
    </row>
    <row r="16" spans="3:10" x14ac:dyDescent="0.2">
      <c r="C16" s="70">
        <v>80</v>
      </c>
      <c r="D16" s="71">
        <v>9530</v>
      </c>
      <c r="E16" s="72">
        <v>971.8</v>
      </c>
      <c r="F16" s="73">
        <v>2200000</v>
      </c>
      <c r="G16" s="74">
        <v>3.5399999999999999E-4</v>
      </c>
      <c r="H16" s="74">
        <v>3.6399999999999998E-7</v>
      </c>
      <c r="I16" s="75">
        <v>6.2600000000000003E-2</v>
      </c>
      <c r="J16" s="70">
        <v>47.34</v>
      </c>
    </row>
    <row r="17" spans="3:10" x14ac:dyDescent="0.2">
      <c r="C17" s="70">
        <v>90</v>
      </c>
      <c r="D17" s="71">
        <v>9466</v>
      </c>
      <c r="E17" s="72">
        <v>965.3</v>
      </c>
      <c r="F17" s="73">
        <v>2140000</v>
      </c>
      <c r="G17" s="74">
        <v>3.1500000000000001E-4</v>
      </c>
      <c r="H17" s="74">
        <v>3.2599999999999998E-7</v>
      </c>
      <c r="I17" s="75">
        <v>6.08E-2</v>
      </c>
      <c r="J17" s="70">
        <v>70.099999999999994</v>
      </c>
    </row>
    <row r="18" spans="3:10" x14ac:dyDescent="0.2">
      <c r="C18" s="70">
        <v>100</v>
      </c>
      <c r="D18" s="71">
        <v>9399</v>
      </c>
      <c r="E18" s="72">
        <v>958.4</v>
      </c>
      <c r="F18" s="73">
        <v>2069999.9999999998</v>
      </c>
      <c r="G18" s="74">
        <v>2.8199999999999997E-4</v>
      </c>
      <c r="H18" s="74">
        <v>2.9399999999999996E-7</v>
      </c>
      <c r="I18" s="75">
        <v>5.8900000000000001E-2</v>
      </c>
      <c r="J18" s="70">
        <v>101.33</v>
      </c>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AH106"/>
  <sheetViews>
    <sheetView topLeftCell="E10" zoomScale="85" zoomScaleNormal="85" workbookViewId="0">
      <selection activeCell="Q36" sqref="Q36"/>
    </sheetView>
  </sheetViews>
  <sheetFormatPr baseColWidth="10" defaultRowHeight="15" x14ac:dyDescent="0.25"/>
  <cols>
    <col min="1" max="1" width="16" customWidth="1"/>
    <col min="2" max="2" width="20.140625" customWidth="1"/>
    <col min="3" max="3" width="11.5703125" customWidth="1"/>
    <col min="4" max="4" width="13.7109375" customWidth="1"/>
    <col min="5" max="5" width="8.5703125" customWidth="1"/>
    <col min="6" max="6" width="25" customWidth="1"/>
    <col min="7" max="7" width="24.42578125" customWidth="1"/>
    <col min="8" max="8" width="8.42578125" customWidth="1"/>
    <col min="9" max="9" width="8.7109375" customWidth="1"/>
    <col min="11" max="11" width="6.5703125" customWidth="1"/>
    <col min="12" max="12" width="12.140625" customWidth="1"/>
    <col min="13" max="13" width="31.28515625" customWidth="1"/>
    <col min="14" max="14" width="17.7109375" customWidth="1"/>
    <col min="15" max="15" width="18" customWidth="1"/>
    <col min="16" max="16" width="16.28515625" customWidth="1"/>
    <col min="17" max="17" width="26.7109375" customWidth="1"/>
    <col min="18" max="18" width="15.7109375" customWidth="1"/>
    <col min="20" max="20" width="19.140625" customWidth="1"/>
    <col min="21" max="21" width="12.7109375" customWidth="1"/>
    <col min="22" max="22" width="15.85546875" customWidth="1"/>
    <col min="23" max="23" width="15.5703125" customWidth="1"/>
    <col min="24" max="24" width="22.140625" customWidth="1"/>
  </cols>
  <sheetData>
    <row r="1" spans="1:34" x14ac:dyDescent="0.25">
      <c r="A1" s="329"/>
      <c r="B1" s="329"/>
      <c r="C1" s="329"/>
      <c r="D1" s="329"/>
      <c r="E1" s="329"/>
      <c r="F1" s="329"/>
      <c r="G1" s="329"/>
      <c r="H1" s="329"/>
      <c r="I1" s="329"/>
      <c r="J1" s="329"/>
      <c r="K1" s="329"/>
      <c r="L1" s="329"/>
      <c r="M1" s="329"/>
      <c r="N1" s="329">
        <v>1.5277777777777799</v>
      </c>
      <c r="O1" s="329"/>
      <c r="P1" s="329"/>
      <c r="Q1" s="329"/>
      <c r="R1" s="329"/>
      <c r="S1" s="329"/>
      <c r="T1" s="329"/>
      <c r="U1" s="329"/>
      <c r="V1" s="329"/>
      <c r="W1" s="329"/>
      <c r="X1" s="329"/>
      <c r="Y1" s="329"/>
      <c r="Z1" s="329"/>
      <c r="AA1" s="329"/>
      <c r="AB1" s="329"/>
      <c r="AC1" s="329"/>
      <c r="AD1" s="329"/>
      <c r="AE1" s="329"/>
      <c r="AF1" s="329"/>
      <c r="AG1" s="329"/>
      <c r="AH1" s="329"/>
    </row>
    <row r="2" spans="1:34" x14ac:dyDescent="0.25">
      <c r="A2" s="329"/>
      <c r="B2" s="329"/>
      <c r="C2" s="329"/>
      <c r="D2" s="329"/>
      <c r="E2" s="329"/>
      <c r="F2" s="329"/>
      <c r="G2" s="329"/>
      <c r="H2" s="330"/>
      <c r="I2" s="331"/>
      <c r="J2" s="330"/>
      <c r="K2" s="329"/>
      <c r="L2" s="329"/>
      <c r="M2" s="329"/>
      <c r="N2" s="329"/>
      <c r="O2" s="329"/>
      <c r="P2" s="329"/>
      <c r="Q2" s="329"/>
      <c r="R2" s="329"/>
      <c r="S2" s="329"/>
      <c r="T2" s="329"/>
      <c r="U2" s="329"/>
      <c r="V2" s="329"/>
      <c r="W2" s="329"/>
      <c r="X2" s="329"/>
      <c r="Y2" s="329"/>
      <c r="Z2" s="329"/>
      <c r="AA2" s="329"/>
      <c r="AB2" s="329"/>
      <c r="AC2" s="329"/>
      <c r="AD2" s="329"/>
      <c r="AE2" s="329"/>
      <c r="AF2" s="329"/>
      <c r="AG2" s="329"/>
      <c r="AH2" s="329"/>
    </row>
    <row r="3" spans="1:34" ht="20.25" customHeight="1" x14ac:dyDescent="0.25">
      <c r="A3" s="329"/>
      <c r="B3" s="465" t="s">
        <v>435</v>
      </c>
      <c r="C3" s="466"/>
      <c r="D3" s="467"/>
      <c r="E3" s="329"/>
      <c r="F3" s="329"/>
      <c r="G3" s="587" t="s">
        <v>440</v>
      </c>
      <c r="H3" s="588"/>
      <c r="I3" s="589"/>
      <c r="J3" s="332"/>
      <c r="K3" s="329"/>
      <c r="L3" s="329"/>
      <c r="M3" s="462" t="s">
        <v>441</v>
      </c>
      <c r="N3" s="463"/>
      <c r="O3" s="464"/>
      <c r="P3" s="329"/>
      <c r="Q3" s="587" t="s">
        <v>442</v>
      </c>
      <c r="R3" s="588"/>
      <c r="S3" s="589"/>
      <c r="T3" s="329"/>
      <c r="U3" s="329"/>
      <c r="V3" s="329"/>
      <c r="W3" s="342"/>
      <c r="X3" s="329"/>
      <c r="Y3" s="329"/>
      <c r="Z3" s="329"/>
      <c r="AA3" s="330"/>
      <c r="AB3" s="329"/>
      <c r="AC3" s="329"/>
      <c r="AD3" s="329"/>
      <c r="AE3" s="329"/>
      <c r="AF3" s="329"/>
      <c r="AG3" s="329"/>
      <c r="AH3" s="329"/>
    </row>
    <row r="4" spans="1:34" x14ac:dyDescent="0.25">
      <c r="A4" s="329"/>
      <c r="B4" s="472" t="s">
        <v>162</v>
      </c>
      <c r="C4" s="344">
        <v>2</v>
      </c>
      <c r="D4" s="345" t="s">
        <v>54</v>
      </c>
      <c r="E4" s="329"/>
      <c r="F4" s="329"/>
      <c r="G4" s="353" t="s">
        <v>181</v>
      </c>
      <c r="H4" s="354">
        <f>C8</f>
        <v>57600</v>
      </c>
      <c r="I4" s="355" t="s">
        <v>178</v>
      </c>
      <c r="J4" s="332"/>
      <c r="K4" s="329"/>
      <c r="L4" s="329"/>
      <c r="M4" s="366" t="s">
        <v>173</v>
      </c>
      <c r="N4" s="368">
        <v>1.5277777777777799</v>
      </c>
      <c r="O4" s="355" t="s">
        <v>54</v>
      </c>
      <c r="Q4" s="353" t="s">
        <v>183</v>
      </c>
      <c r="R4" s="354">
        <f>+N9</f>
        <v>33000.000000000044</v>
      </c>
      <c r="S4" s="355" t="s">
        <v>159</v>
      </c>
      <c r="T4" s="329"/>
      <c r="U4" s="329"/>
      <c r="V4" s="329"/>
      <c r="W4" s="329"/>
      <c r="X4" s="329"/>
      <c r="Y4" s="329"/>
      <c r="Z4" s="329"/>
      <c r="AA4" s="329"/>
      <c r="AB4" s="329"/>
      <c r="AC4" s="329"/>
      <c r="AD4" s="329"/>
      <c r="AE4" s="329"/>
      <c r="AF4" s="329"/>
      <c r="AG4" s="329"/>
      <c r="AH4" s="329"/>
    </row>
    <row r="5" spans="1:34" x14ac:dyDescent="0.25">
      <c r="A5" s="329"/>
      <c r="B5" s="470"/>
      <c r="C5" s="332">
        <f>+C4*3600</f>
        <v>7200</v>
      </c>
      <c r="D5" s="346" t="s">
        <v>158</v>
      </c>
      <c r="E5" s="329"/>
      <c r="F5" s="329"/>
      <c r="G5" s="347" t="s">
        <v>184</v>
      </c>
      <c r="H5" s="351">
        <f>(N5*N8)</f>
        <v>55000.000000000073</v>
      </c>
      <c r="I5" s="348" t="s">
        <v>166</v>
      </c>
      <c r="J5" s="332"/>
      <c r="K5" s="329"/>
      <c r="L5" s="329"/>
      <c r="M5" s="363"/>
      <c r="N5" s="351">
        <f>+N4*3600</f>
        <v>5500.0000000000073</v>
      </c>
      <c r="O5" s="348" t="s">
        <v>158</v>
      </c>
      <c r="P5" s="329"/>
      <c r="Q5" s="356" t="s">
        <v>451</v>
      </c>
      <c r="R5" s="371">
        <v>45000</v>
      </c>
      <c r="S5" s="350" t="s">
        <v>166</v>
      </c>
      <c r="T5" s="329"/>
      <c r="U5" s="360" t="s">
        <v>443</v>
      </c>
      <c r="V5" s="361">
        <f>L5+L20-Q23</f>
        <v>0</v>
      </c>
      <c r="W5" s="362" t="s">
        <v>444</v>
      </c>
      <c r="X5" s="329"/>
      <c r="Y5" s="329"/>
      <c r="Z5" s="329"/>
      <c r="AA5" s="329"/>
      <c r="AB5" s="329"/>
      <c r="AC5" s="329"/>
      <c r="AD5" s="329"/>
      <c r="AE5" s="329"/>
      <c r="AF5" s="329"/>
      <c r="AG5" s="329"/>
      <c r="AH5" s="329"/>
    </row>
    <row r="6" spans="1:34" x14ac:dyDescent="0.25">
      <c r="A6" s="329"/>
      <c r="B6" s="470"/>
      <c r="C6" s="332">
        <f>+C5*24</f>
        <v>172800</v>
      </c>
      <c r="D6" s="346" t="s">
        <v>159</v>
      </c>
      <c r="E6" s="329"/>
      <c r="F6" s="329"/>
      <c r="G6" s="347" t="s">
        <v>182</v>
      </c>
      <c r="H6" s="332">
        <f>H4-H5</f>
        <v>2599.9999999999272</v>
      </c>
      <c r="I6" s="348" t="s">
        <v>166</v>
      </c>
      <c r="J6" s="332"/>
      <c r="K6" s="329"/>
      <c r="L6" s="329"/>
      <c r="M6" s="363" t="s">
        <v>183</v>
      </c>
      <c r="N6" s="351">
        <f>+N5*N8</f>
        <v>55000.000000000073</v>
      </c>
      <c r="O6" s="348" t="s">
        <v>178</v>
      </c>
      <c r="P6" s="329"/>
      <c r="Q6" s="335"/>
      <c r="R6" s="351"/>
      <c r="S6" s="351"/>
      <c r="T6" s="329"/>
      <c r="U6" s="329"/>
      <c r="V6" s="329"/>
      <c r="W6" s="329"/>
      <c r="X6" s="329"/>
      <c r="Y6" s="329"/>
      <c r="Z6" s="329"/>
      <c r="AA6" s="329"/>
      <c r="AB6" s="329"/>
      <c r="AC6" s="329"/>
      <c r="AD6" s="329"/>
      <c r="AE6" s="329"/>
      <c r="AF6" s="329"/>
      <c r="AG6" s="329"/>
      <c r="AH6" s="329"/>
    </row>
    <row r="7" spans="1:34" x14ac:dyDescent="0.25">
      <c r="A7" s="329"/>
      <c r="B7" s="372" t="s">
        <v>163</v>
      </c>
      <c r="C7" s="332">
        <v>8</v>
      </c>
      <c r="D7" s="348" t="s">
        <v>176</v>
      </c>
      <c r="E7" s="329"/>
      <c r="F7" s="329"/>
      <c r="G7" s="347" t="s">
        <v>186</v>
      </c>
      <c r="H7" s="351">
        <v>40000</v>
      </c>
      <c r="I7" s="346" t="s">
        <v>166</v>
      </c>
      <c r="J7" s="332"/>
      <c r="K7" s="329"/>
      <c r="L7" s="329"/>
      <c r="M7" s="363" t="s">
        <v>160</v>
      </c>
      <c r="N7" s="358">
        <v>40</v>
      </c>
      <c r="O7" s="348" t="s">
        <v>161</v>
      </c>
      <c r="P7" s="329"/>
      <c r="Q7" s="335"/>
      <c r="R7" s="352"/>
      <c r="S7" s="332"/>
      <c r="T7" s="329"/>
      <c r="U7" s="329"/>
      <c r="V7" s="329"/>
      <c r="W7" s="329"/>
      <c r="X7" s="329"/>
      <c r="Y7" s="329"/>
      <c r="Z7" s="329"/>
      <c r="AA7" s="329"/>
      <c r="AB7" s="329"/>
      <c r="AC7" s="329"/>
      <c r="AD7" s="329"/>
      <c r="AE7" s="329"/>
      <c r="AF7" s="329"/>
      <c r="AG7" s="329"/>
      <c r="AH7" s="329"/>
    </row>
    <row r="8" spans="1:34" x14ac:dyDescent="0.25">
      <c r="A8" s="329"/>
      <c r="B8" s="470" t="s">
        <v>165</v>
      </c>
      <c r="C8" s="332">
        <f>+C7*C5</f>
        <v>57600</v>
      </c>
      <c r="D8" s="348" t="s">
        <v>159</v>
      </c>
      <c r="E8" s="330"/>
      <c r="F8" s="329"/>
      <c r="G8" s="347" t="s">
        <v>187</v>
      </c>
      <c r="H8" s="352">
        <f>+H7+H6</f>
        <v>42599.999999999927</v>
      </c>
      <c r="I8" s="348" t="s">
        <v>166</v>
      </c>
      <c r="J8" s="329"/>
      <c r="K8" s="329"/>
      <c r="L8" s="329"/>
      <c r="M8" s="363" t="s">
        <v>175</v>
      </c>
      <c r="N8" s="332">
        <v>10</v>
      </c>
      <c r="O8" s="348" t="s">
        <v>177</v>
      </c>
      <c r="P8" s="329"/>
      <c r="R8" s="329"/>
      <c r="S8" s="329"/>
      <c r="T8" s="329"/>
      <c r="U8" s="329"/>
      <c r="V8" s="329"/>
      <c r="W8" s="329"/>
      <c r="X8" s="329"/>
      <c r="Y8" s="329"/>
      <c r="Z8" s="334"/>
      <c r="AA8" s="329"/>
      <c r="AB8" s="329"/>
      <c r="AC8" s="329"/>
      <c r="AD8" s="329"/>
      <c r="AE8" s="329"/>
      <c r="AF8" s="329"/>
      <c r="AG8" s="329"/>
      <c r="AH8" s="329"/>
    </row>
    <row r="9" spans="1:34" x14ac:dyDescent="0.25">
      <c r="A9" s="329"/>
      <c r="B9" s="470"/>
      <c r="C9" s="333">
        <f>+C8/C7</f>
        <v>7200</v>
      </c>
      <c r="D9" s="348" t="s">
        <v>158</v>
      </c>
      <c r="E9" s="330"/>
      <c r="F9" s="329"/>
      <c r="G9" s="356"/>
      <c r="H9" s="373"/>
      <c r="I9" s="374"/>
      <c r="J9" s="329"/>
      <c r="K9" s="329"/>
      <c r="L9" s="329"/>
      <c r="M9" s="363" t="s">
        <v>185</v>
      </c>
      <c r="N9" s="332">
        <f>+(N5*((100-N7)/100))*N8</f>
        <v>33000.000000000044</v>
      </c>
      <c r="O9" s="348" t="s">
        <v>159</v>
      </c>
      <c r="P9" s="329"/>
      <c r="Q9" s="329"/>
      <c r="R9" s="329"/>
      <c r="S9" s="329"/>
      <c r="T9" s="329"/>
      <c r="U9" s="329"/>
      <c r="V9" s="329"/>
      <c r="W9" s="329"/>
      <c r="X9" s="329"/>
      <c r="Y9" s="329"/>
      <c r="Z9" s="329"/>
      <c r="AA9" s="329"/>
      <c r="AB9" s="329"/>
      <c r="AC9" s="329"/>
      <c r="AD9" s="329"/>
      <c r="AE9" s="329"/>
      <c r="AF9" s="329"/>
      <c r="AG9" s="329"/>
      <c r="AH9" s="329"/>
    </row>
    <row r="10" spans="1:34" x14ac:dyDescent="0.25">
      <c r="A10" s="329"/>
      <c r="B10" s="471"/>
      <c r="C10" s="349"/>
      <c r="D10" s="350"/>
      <c r="E10" s="335"/>
      <c r="F10" s="329"/>
      <c r="G10" s="329"/>
      <c r="H10" s="329"/>
      <c r="I10" s="329"/>
      <c r="J10" s="329"/>
      <c r="K10" s="329"/>
      <c r="L10" s="335"/>
      <c r="M10" s="369" t="s">
        <v>174</v>
      </c>
      <c r="N10" s="370">
        <f>+N9/N8</f>
        <v>3300.0000000000045</v>
      </c>
      <c r="O10" s="350" t="s">
        <v>158</v>
      </c>
      <c r="P10" s="329"/>
      <c r="Q10" s="329"/>
      <c r="R10" s="329"/>
      <c r="S10" s="329"/>
      <c r="T10" s="329"/>
      <c r="U10" s="329"/>
      <c r="V10" s="329"/>
      <c r="W10" s="329"/>
      <c r="X10" s="329"/>
      <c r="Y10" s="329"/>
      <c r="Z10" s="329"/>
      <c r="AA10" s="329"/>
      <c r="AB10" s="329"/>
      <c r="AC10" s="329"/>
      <c r="AD10" s="329"/>
      <c r="AE10" s="329"/>
      <c r="AF10" s="329"/>
      <c r="AG10" s="329"/>
      <c r="AH10" s="329"/>
    </row>
    <row r="11" spans="1:34" x14ac:dyDescent="0.25">
      <c r="A11" s="329"/>
      <c r="B11" s="329"/>
      <c r="C11" s="329"/>
      <c r="D11" s="329"/>
      <c r="E11" s="335"/>
      <c r="F11" s="329"/>
      <c r="G11" s="329"/>
      <c r="H11" s="329"/>
      <c r="I11" s="329"/>
      <c r="J11" s="336"/>
      <c r="K11" s="335"/>
      <c r="L11" s="335"/>
      <c r="M11" s="329"/>
      <c r="N11" s="329"/>
      <c r="O11" s="329"/>
      <c r="P11" s="329"/>
      <c r="Q11" s="329"/>
      <c r="R11" s="329"/>
      <c r="S11" s="329"/>
      <c r="T11" s="329"/>
      <c r="U11" s="329"/>
      <c r="V11" s="329"/>
      <c r="W11" s="329"/>
      <c r="X11" s="329"/>
      <c r="Y11" s="329"/>
      <c r="Z11" s="329"/>
      <c r="AA11" s="329"/>
      <c r="AB11" s="329"/>
      <c r="AC11" s="329"/>
      <c r="AD11" s="329"/>
      <c r="AE11" s="329"/>
    </row>
    <row r="12" spans="1:34" x14ac:dyDescent="0.25">
      <c r="A12" s="329"/>
      <c r="B12" s="329"/>
      <c r="C12" s="329"/>
      <c r="D12" s="329"/>
      <c r="E12" s="335"/>
      <c r="F12" s="329"/>
      <c r="G12" s="329"/>
      <c r="H12" s="329"/>
      <c r="I12" s="329"/>
      <c r="J12" s="330"/>
      <c r="K12" s="335"/>
      <c r="L12" s="335"/>
      <c r="M12" s="335"/>
      <c r="N12" s="329"/>
      <c r="O12" s="329"/>
      <c r="P12" s="329"/>
      <c r="Q12" s="329"/>
      <c r="R12" s="329"/>
      <c r="S12" s="329"/>
      <c r="T12" s="329"/>
      <c r="U12" s="329"/>
      <c r="V12" s="329"/>
      <c r="W12" s="329"/>
      <c r="X12" s="329"/>
      <c r="Y12" s="329"/>
      <c r="Z12" s="329"/>
      <c r="AA12" s="329"/>
      <c r="AB12" s="329"/>
      <c r="AC12" s="329"/>
      <c r="AD12" s="329"/>
      <c r="AE12" s="329"/>
      <c r="AF12" s="329"/>
      <c r="AG12" s="329"/>
      <c r="AH12" s="329"/>
    </row>
    <row r="13" spans="1:34" x14ac:dyDescent="0.25">
      <c r="A13" s="329"/>
      <c r="B13" s="329"/>
      <c r="C13" s="329"/>
      <c r="D13" s="329"/>
      <c r="E13" s="329"/>
      <c r="F13" s="329"/>
      <c r="G13" s="329"/>
      <c r="H13" s="329"/>
      <c r="I13" s="329"/>
      <c r="J13" s="335"/>
      <c r="K13" s="335"/>
      <c r="L13" s="335"/>
      <c r="M13" s="335"/>
      <c r="N13" s="329"/>
      <c r="O13" s="329"/>
      <c r="P13" s="329"/>
      <c r="Q13" s="329"/>
      <c r="R13" s="329"/>
      <c r="S13" s="329"/>
      <c r="T13" s="329"/>
      <c r="U13" s="329"/>
      <c r="V13" s="329"/>
      <c r="W13" s="329"/>
      <c r="X13" s="329"/>
      <c r="Y13" s="329"/>
      <c r="Z13" s="329"/>
      <c r="AA13" s="329"/>
      <c r="AB13" s="329"/>
      <c r="AC13" s="329"/>
      <c r="AD13" s="329"/>
      <c r="AE13" s="329"/>
      <c r="AF13" s="329"/>
      <c r="AG13" s="329"/>
      <c r="AH13" s="329"/>
    </row>
    <row r="14" spans="1:34" x14ac:dyDescent="0.25">
      <c r="A14" s="329"/>
      <c r="B14" s="329"/>
      <c r="C14" s="329"/>
      <c r="D14" s="329"/>
      <c r="E14" s="329"/>
      <c r="F14" s="329"/>
      <c r="G14" s="329"/>
      <c r="H14" s="329"/>
      <c r="I14" s="329"/>
      <c r="J14" s="329"/>
      <c r="K14" s="329"/>
      <c r="L14" s="329"/>
      <c r="M14" s="329"/>
      <c r="N14" s="329"/>
      <c r="O14" s="329"/>
      <c r="P14" s="329"/>
      <c r="Q14" s="329"/>
      <c r="R14" s="329"/>
      <c r="S14" s="329"/>
      <c r="T14" s="329"/>
      <c r="U14" s="329"/>
      <c r="V14" s="329"/>
      <c r="W14" s="329"/>
      <c r="X14" s="329"/>
      <c r="Y14" s="329"/>
      <c r="Z14" s="329"/>
      <c r="AA14" s="329"/>
      <c r="AB14" s="329"/>
      <c r="AC14" s="329"/>
      <c r="AD14" s="329"/>
      <c r="AE14" s="329"/>
      <c r="AF14" s="329"/>
      <c r="AG14" s="329"/>
      <c r="AH14" s="329"/>
    </row>
    <row r="15" spans="1:34" x14ac:dyDescent="0.25">
      <c r="A15" s="329"/>
      <c r="B15" s="329"/>
      <c r="C15" s="329"/>
      <c r="D15" s="329"/>
      <c r="E15" s="329"/>
      <c r="F15" s="329"/>
      <c r="G15" s="329"/>
      <c r="H15" s="329"/>
      <c r="I15" s="329"/>
      <c r="J15" s="329"/>
      <c r="K15" s="329"/>
      <c r="L15" s="329"/>
      <c r="M15" s="329"/>
      <c r="N15" s="329"/>
      <c r="O15" s="329"/>
      <c r="P15" s="329"/>
      <c r="Q15" s="329"/>
      <c r="R15" s="329"/>
      <c r="S15" s="329"/>
      <c r="T15" s="329"/>
      <c r="U15" s="329"/>
      <c r="V15" s="329"/>
      <c r="W15" s="329"/>
      <c r="X15" s="329"/>
      <c r="Y15" s="329"/>
      <c r="Z15" s="329"/>
      <c r="AA15" s="329"/>
      <c r="AB15" s="329"/>
      <c r="AC15" s="329"/>
      <c r="AD15" s="329"/>
      <c r="AE15" s="329"/>
      <c r="AF15" s="329"/>
      <c r="AG15" s="329"/>
      <c r="AH15" s="329"/>
    </row>
    <row r="16" spans="1:34" x14ac:dyDescent="0.25">
      <c r="A16" s="329"/>
      <c r="B16" s="329"/>
      <c r="C16" s="329"/>
      <c r="D16" s="329"/>
      <c r="E16" s="329"/>
      <c r="F16" s="329"/>
      <c r="G16" s="329"/>
      <c r="H16" s="329"/>
      <c r="I16" s="329"/>
      <c r="J16" s="329"/>
      <c r="K16" s="329"/>
      <c r="L16" s="329"/>
      <c r="M16" s="329"/>
      <c r="N16" s="329"/>
      <c r="O16" s="335"/>
      <c r="P16" s="335"/>
      <c r="Q16" s="329"/>
      <c r="R16" s="329"/>
      <c r="S16" s="329"/>
      <c r="T16" s="329"/>
      <c r="U16" s="329"/>
      <c r="V16" s="329"/>
      <c r="W16" s="329"/>
      <c r="X16" s="329"/>
      <c r="Y16" s="329"/>
      <c r="Z16" s="329"/>
      <c r="AA16" s="329"/>
      <c r="AB16" s="329"/>
      <c r="AC16" s="329"/>
      <c r="AD16" s="329"/>
      <c r="AE16" s="329"/>
      <c r="AF16" s="329"/>
      <c r="AG16" s="329"/>
      <c r="AH16" s="329"/>
    </row>
    <row r="17" spans="1:34" x14ac:dyDescent="0.25">
      <c r="A17" s="329"/>
      <c r="B17" s="329"/>
      <c r="C17" s="329"/>
      <c r="D17" s="329"/>
      <c r="E17" s="329"/>
      <c r="F17" s="329"/>
      <c r="G17" s="329"/>
      <c r="H17" s="329"/>
      <c r="I17" s="329"/>
      <c r="J17" s="329"/>
      <c r="K17" s="329"/>
      <c r="L17" s="329"/>
      <c r="M17" s="329"/>
      <c r="N17" s="329"/>
      <c r="O17" s="329"/>
      <c r="P17" s="329"/>
      <c r="Q17" s="329"/>
      <c r="R17" s="329"/>
      <c r="S17" s="329"/>
      <c r="T17" s="329"/>
      <c r="U17" s="329"/>
      <c r="V17" s="329"/>
      <c r="W17" s="329"/>
      <c r="X17" s="329"/>
      <c r="Y17" s="329"/>
      <c r="Z17" s="329"/>
      <c r="AA17" s="329"/>
      <c r="AB17" s="329"/>
      <c r="AC17" s="329"/>
      <c r="AD17" s="329"/>
      <c r="AE17" s="329"/>
      <c r="AF17" s="329"/>
      <c r="AG17" s="329"/>
      <c r="AH17" s="329"/>
    </row>
    <row r="18" spans="1:34" x14ac:dyDescent="0.25">
      <c r="A18" s="329"/>
      <c r="B18" s="329"/>
      <c r="C18" s="329"/>
      <c r="D18" s="335"/>
      <c r="E18" s="329"/>
      <c r="F18" s="329"/>
      <c r="G18" s="329"/>
      <c r="H18" s="329"/>
      <c r="I18" s="329"/>
      <c r="J18" s="329"/>
      <c r="K18" s="329"/>
      <c r="L18" s="329"/>
      <c r="M18" s="329"/>
      <c r="N18" s="329"/>
      <c r="O18" s="329"/>
      <c r="P18" s="329"/>
      <c r="Q18" s="329"/>
      <c r="R18" s="329"/>
      <c r="S18" s="329"/>
      <c r="T18" s="329"/>
      <c r="U18" s="329"/>
      <c r="V18" s="329"/>
      <c r="W18" s="329"/>
      <c r="X18" s="329"/>
      <c r="Y18" s="329"/>
      <c r="Z18" s="329"/>
      <c r="AA18" s="329"/>
      <c r="AB18" s="329"/>
      <c r="AC18" s="329"/>
      <c r="AD18" s="329"/>
      <c r="AE18" s="329"/>
      <c r="AF18" s="329"/>
      <c r="AG18" s="329"/>
      <c r="AH18" s="329"/>
    </row>
    <row r="19" spans="1:34" x14ac:dyDescent="0.25">
      <c r="A19" s="329"/>
      <c r="B19" s="329"/>
      <c r="C19" s="329"/>
      <c r="D19" s="329"/>
      <c r="E19" s="329"/>
      <c r="F19" s="329"/>
      <c r="G19" s="329"/>
      <c r="H19" s="329"/>
      <c r="I19" s="329"/>
      <c r="J19" s="329"/>
      <c r="K19" s="337"/>
      <c r="L19" s="329"/>
      <c r="M19" s="329"/>
      <c r="N19" s="329"/>
      <c r="O19" s="329"/>
      <c r="P19" s="329"/>
      <c r="Q19" s="329"/>
      <c r="R19" s="329"/>
      <c r="S19" s="329"/>
      <c r="T19" s="329"/>
      <c r="U19" s="329"/>
      <c r="V19" s="329"/>
      <c r="W19" s="329"/>
      <c r="X19" s="329"/>
      <c r="Y19" s="329"/>
      <c r="Z19" s="329"/>
      <c r="AA19" s="329"/>
      <c r="AB19" s="329"/>
      <c r="AC19" s="329"/>
      <c r="AD19" s="329"/>
      <c r="AE19" s="329"/>
      <c r="AF19" s="329"/>
      <c r="AG19" s="329"/>
      <c r="AH19" s="329"/>
    </row>
    <row r="20" spans="1:34" x14ac:dyDescent="0.25">
      <c r="A20" s="329"/>
      <c r="B20" s="329"/>
      <c r="C20" s="329"/>
      <c r="D20" s="329"/>
      <c r="E20" s="329"/>
      <c r="F20" s="329"/>
      <c r="G20" s="329"/>
      <c r="H20" s="329"/>
      <c r="I20" s="329"/>
      <c r="J20" s="329"/>
      <c r="K20" s="329"/>
      <c r="L20" s="329"/>
      <c r="M20" s="329"/>
      <c r="N20" s="329"/>
      <c r="O20" s="329"/>
      <c r="P20" s="329"/>
      <c r="Q20" s="329"/>
      <c r="R20" s="329"/>
      <c r="S20" s="329"/>
      <c r="T20" s="329"/>
      <c r="U20" s="329"/>
      <c r="V20" s="329"/>
      <c r="W20" s="329"/>
      <c r="X20" s="329"/>
      <c r="Y20" s="329"/>
      <c r="Z20" s="329"/>
      <c r="AA20" s="329"/>
      <c r="AB20" s="329"/>
      <c r="AC20" s="329"/>
      <c r="AD20" s="329"/>
      <c r="AE20" s="329"/>
      <c r="AF20" s="329"/>
      <c r="AG20" s="329"/>
      <c r="AH20" s="329"/>
    </row>
    <row r="21" spans="1:34" x14ac:dyDescent="0.25">
      <c r="A21" s="329"/>
      <c r="B21" s="329"/>
      <c r="C21" s="329"/>
      <c r="D21" s="329"/>
      <c r="E21" s="329"/>
      <c r="F21" s="338"/>
      <c r="G21" s="329"/>
      <c r="H21" s="329"/>
      <c r="I21" s="329"/>
      <c r="J21" s="329"/>
      <c r="K21" s="329"/>
      <c r="L21" s="329"/>
      <c r="M21" s="329"/>
      <c r="N21" s="329"/>
      <c r="O21" s="329"/>
      <c r="P21" s="329"/>
      <c r="Q21" s="329"/>
      <c r="R21" s="329"/>
      <c r="S21" s="329"/>
      <c r="T21" s="329"/>
      <c r="U21" s="329"/>
      <c r="V21" s="329"/>
      <c r="W21" s="329"/>
      <c r="X21" s="329"/>
      <c r="Y21" s="329"/>
      <c r="Z21" s="329"/>
      <c r="AA21" s="329"/>
      <c r="AB21" s="329"/>
      <c r="AC21" s="329"/>
      <c r="AD21" s="329"/>
      <c r="AE21" s="329"/>
      <c r="AF21" s="329"/>
      <c r="AG21" s="329"/>
      <c r="AH21" s="329"/>
    </row>
    <row r="22" spans="1:34" x14ac:dyDescent="0.25">
      <c r="A22" s="329"/>
      <c r="B22" s="329"/>
      <c r="C22" s="329"/>
      <c r="D22" s="329"/>
      <c r="E22" s="329"/>
      <c r="F22" s="329"/>
      <c r="G22" s="329"/>
      <c r="H22" s="329"/>
      <c r="I22" s="329"/>
      <c r="J22" s="329"/>
      <c r="K22" s="329"/>
      <c r="L22" s="329"/>
      <c r="M22" s="335"/>
      <c r="N22" s="335"/>
      <c r="O22" s="329"/>
      <c r="P22" s="329"/>
      <c r="Q22" s="329"/>
      <c r="R22" s="329"/>
      <c r="S22" s="329"/>
      <c r="T22" s="329"/>
      <c r="U22" s="329"/>
      <c r="V22" s="329"/>
      <c r="W22" s="329"/>
      <c r="X22" s="329"/>
      <c r="Y22" s="329"/>
      <c r="Z22" s="329"/>
      <c r="AA22" s="329"/>
      <c r="AB22" s="343"/>
      <c r="AC22" s="329"/>
      <c r="AD22" s="329"/>
      <c r="AE22" s="329"/>
      <c r="AF22" s="329"/>
      <c r="AG22" s="329"/>
      <c r="AH22" s="329"/>
    </row>
    <row r="23" spans="1:34" x14ac:dyDescent="0.25">
      <c r="A23" s="329"/>
      <c r="B23" s="329"/>
      <c r="C23" s="330"/>
      <c r="D23" s="329"/>
      <c r="E23" s="329"/>
      <c r="F23" s="329"/>
      <c r="G23" s="329"/>
      <c r="H23" s="329"/>
      <c r="I23" s="329"/>
      <c r="J23" s="329"/>
      <c r="K23" s="329"/>
      <c r="L23" s="335"/>
      <c r="M23" s="329"/>
      <c r="N23" s="329"/>
      <c r="O23" s="329"/>
      <c r="P23" s="329"/>
      <c r="Q23" s="329"/>
      <c r="R23" s="329"/>
      <c r="S23" s="329"/>
      <c r="T23" s="329"/>
      <c r="U23" s="329"/>
      <c r="V23" s="329"/>
      <c r="W23" s="329"/>
      <c r="X23" s="329"/>
      <c r="Y23" s="329"/>
      <c r="Z23" s="329"/>
      <c r="AA23" s="329"/>
      <c r="AB23" s="329"/>
      <c r="AC23" s="329"/>
      <c r="AD23" s="329"/>
      <c r="AE23" s="329"/>
      <c r="AF23" s="329"/>
      <c r="AG23" s="329"/>
      <c r="AH23" s="329"/>
    </row>
    <row r="24" spans="1:34" x14ac:dyDescent="0.25">
      <c r="A24" s="329"/>
      <c r="B24" s="329"/>
      <c r="C24" s="329"/>
      <c r="D24" s="329"/>
      <c r="E24" s="329"/>
      <c r="F24" s="329"/>
      <c r="G24" s="329"/>
      <c r="H24" s="329"/>
      <c r="I24" s="329"/>
      <c r="J24" s="329"/>
      <c r="K24" s="329"/>
      <c r="L24" s="335"/>
      <c r="M24" s="329"/>
      <c r="N24" s="329"/>
      <c r="O24" s="329"/>
      <c r="P24" s="329"/>
      <c r="Q24" s="329"/>
      <c r="R24" s="329"/>
      <c r="S24" s="329"/>
      <c r="T24" s="329"/>
      <c r="U24" s="329"/>
      <c r="V24" s="329"/>
      <c r="W24" s="329"/>
      <c r="X24" s="329"/>
      <c r="Y24" s="329"/>
      <c r="Z24" s="329"/>
      <c r="AA24" s="329"/>
      <c r="AB24" s="329"/>
      <c r="AC24" s="329"/>
      <c r="AD24" s="329"/>
      <c r="AE24" s="329"/>
      <c r="AF24" s="329"/>
      <c r="AG24" s="329"/>
      <c r="AH24" s="329"/>
    </row>
    <row r="25" spans="1:34" x14ac:dyDescent="0.25">
      <c r="A25" s="329"/>
      <c r="B25" s="329"/>
      <c r="C25" s="329"/>
      <c r="D25" s="329"/>
      <c r="E25" s="329"/>
      <c r="F25" s="329"/>
      <c r="G25" s="329"/>
      <c r="H25" s="329"/>
      <c r="I25" s="329"/>
      <c r="J25" s="329"/>
      <c r="K25" s="329"/>
      <c r="L25" s="329"/>
      <c r="M25" s="465" t="s">
        <v>445</v>
      </c>
      <c r="N25" s="466"/>
      <c r="O25" s="467"/>
      <c r="P25" s="329"/>
      <c r="Q25" s="329"/>
      <c r="R25" s="329"/>
      <c r="S25" s="329"/>
      <c r="T25" s="329"/>
      <c r="U25" s="329"/>
      <c r="V25" s="329"/>
      <c r="W25" s="329"/>
      <c r="X25" s="329"/>
      <c r="Y25" s="329"/>
      <c r="Z25" s="329"/>
      <c r="AA25" s="329"/>
      <c r="AB25" s="329"/>
      <c r="AC25" s="329"/>
      <c r="AD25" s="329"/>
      <c r="AE25" s="329"/>
      <c r="AF25" s="329"/>
      <c r="AG25" s="329"/>
      <c r="AH25" s="329"/>
    </row>
    <row r="26" spans="1:34" x14ac:dyDescent="0.25">
      <c r="A26" s="329"/>
      <c r="B26" s="329"/>
      <c r="C26" s="329"/>
      <c r="D26" s="329"/>
      <c r="E26" s="329"/>
      <c r="F26" s="329"/>
      <c r="G26" s="335"/>
      <c r="H26" s="335"/>
      <c r="I26" s="335"/>
      <c r="J26" s="335"/>
      <c r="K26" s="329"/>
      <c r="L26" s="329"/>
      <c r="M26" s="366" t="s">
        <v>238</v>
      </c>
      <c r="N26" s="367">
        <f>+N5-N10</f>
        <v>2200.0000000000027</v>
      </c>
      <c r="O26" s="345" t="s">
        <v>158</v>
      </c>
      <c r="P26" s="329"/>
      <c r="Q26" s="329"/>
      <c r="R26" s="329"/>
      <c r="S26" s="329"/>
      <c r="T26" s="329"/>
      <c r="U26" s="329"/>
      <c r="V26" s="329"/>
      <c r="W26" s="329"/>
      <c r="X26" s="329"/>
      <c r="Y26" s="329"/>
      <c r="Z26" s="329"/>
      <c r="AA26" s="329"/>
      <c r="AB26" s="329"/>
      <c r="AC26" s="329"/>
      <c r="AD26" s="329"/>
      <c r="AE26" s="329"/>
      <c r="AF26" s="329"/>
      <c r="AG26" s="329"/>
      <c r="AH26" s="329"/>
    </row>
    <row r="27" spans="1:34" x14ac:dyDescent="0.25">
      <c r="A27" s="329"/>
      <c r="B27" s="329"/>
      <c r="C27" s="329"/>
      <c r="D27" s="329"/>
      <c r="E27" s="329"/>
      <c r="F27" s="329"/>
      <c r="G27" s="465" t="s">
        <v>450</v>
      </c>
      <c r="H27" s="466"/>
      <c r="I27" s="467"/>
      <c r="J27" s="335"/>
      <c r="K27" s="329"/>
      <c r="L27" s="329"/>
      <c r="M27" s="363"/>
      <c r="N27" s="352">
        <f>(N26/1000)*N8</f>
        <v>22.000000000000028</v>
      </c>
      <c r="O27" s="346" t="s">
        <v>188</v>
      </c>
      <c r="P27" s="329"/>
      <c r="Q27" s="329"/>
      <c r="R27" s="329"/>
      <c r="S27" s="329"/>
      <c r="T27" s="329"/>
      <c r="U27" s="329"/>
      <c r="V27" s="329"/>
      <c r="W27" s="329"/>
      <c r="X27" s="329"/>
      <c r="Y27" s="329"/>
      <c r="Z27" s="329"/>
      <c r="AA27" s="329"/>
      <c r="AB27" s="329"/>
      <c r="AC27" s="329"/>
      <c r="AD27" s="329"/>
      <c r="AE27" s="329"/>
      <c r="AF27" s="329"/>
      <c r="AG27" s="329"/>
      <c r="AH27" s="329"/>
    </row>
    <row r="28" spans="1:34" x14ac:dyDescent="0.25">
      <c r="A28" s="329"/>
      <c r="B28" s="329"/>
      <c r="C28" s="329"/>
      <c r="D28" s="329"/>
      <c r="E28" s="329"/>
      <c r="F28" s="329"/>
      <c r="G28" s="366" t="s">
        <v>452</v>
      </c>
      <c r="H28" s="354">
        <v>50</v>
      </c>
      <c r="I28" s="345" t="s">
        <v>436</v>
      </c>
      <c r="J28" s="335"/>
      <c r="K28" s="329"/>
      <c r="L28" s="329"/>
      <c r="M28" s="347" t="s">
        <v>239</v>
      </c>
      <c r="N28" s="332">
        <v>0.9</v>
      </c>
      <c r="O28" s="348" t="s">
        <v>51</v>
      </c>
      <c r="P28" s="329"/>
      <c r="Q28" s="329"/>
      <c r="R28" s="339"/>
      <c r="S28" s="329"/>
      <c r="T28" s="329"/>
      <c r="U28" s="329"/>
      <c r="V28" s="329"/>
      <c r="W28" s="329"/>
      <c r="X28" s="329"/>
      <c r="Y28" s="329"/>
      <c r="Z28" s="329"/>
      <c r="AA28" s="329"/>
      <c r="AB28" s="329"/>
      <c r="AC28" s="329"/>
      <c r="AD28" s="329"/>
      <c r="AE28" s="329"/>
      <c r="AF28" s="329"/>
      <c r="AG28" s="329"/>
      <c r="AH28" s="329"/>
    </row>
    <row r="29" spans="1:34" x14ac:dyDescent="0.25">
      <c r="A29" s="329"/>
      <c r="B29" s="329"/>
      <c r="C29" s="329"/>
      <c r="D29" s="329"/>
      <c r="E29" s="329"/>
      <c r="F29" s="329"/>
      <c r="G29" s="363" t="s">
        <v>437</v>
      </c>
      <c r="H29" s="351">
        <v>50000</v>
      </c>
      <c r="I29" s="346" t="s">
        <v>166</v>
      </c>
      <c r="J29" s="329">
        <f>+H28/H29</f>
        <v>1E-3</v>
      </c>
      <c r="K29" s="329"/>
      <c r="L29" s="329"/>
      <c r="M29" s="347" t="s">
        <v>281</v>
      </c>
      <c r="N29" s="359">
        <f>+N27/N28</f>
        <v>24.444444444444475</v>
      </c>
      <c r="O29" s="348" t="s">
        <v>52</v>
      </c>
      <c r="P29" s="329"/>
      <c r="Q29" s="329"/>
      <c r="R29" s="329"/>
      <c r="S29" s="329"/>
      <c r="T29" s="329"/>
      <c r="U29" s="329"/>
      <c r="V29" s="335"/>
      <c r="W29" s="375"/>
      <c r="X29" s="332"/>
      <c r="Y29" s="329"/>
      <c r="Z29" s="329"/>
      <c r="AA29" s="329"/>
      <c r="AB29" s="329"/>
      <c r="AC29" s="329"/>
      <c r="AD29" s="329"/>
      <c r="AE29" s="329"/>
      <c r="AF29" s="329"/>
      <c r="AG29" s="329"/>
      <c r="AH29" s="329"/>
    </row>
    <row r="30" spans="1:34" x14ac:dyDescent="0.25">
      <c r="A30" s="329"/>
      <c r="B30" s="329"/>
      <c r="C30" s="329"/>
      <c r="D30" s="329"/>
      <c r="E30" s="329"/>
      <c r="F30" s="329"/>
      <c r="G30" s="372" t="s">
        <v>438</v>
      </c>
      <c r="H30" s="332">
        <v>10</v>
      </c>
      <c r="I30" s="348" t="s">
        <v>161</v>
      </c>
      <c r="J30" s="329"/>
      <c r="K30" s="329"/>
      <c r="L30" s="329"/>
      <c r="M30" s="347" t="s">
        <v>240</v>
      </c>
      <c r="N30" s="332">
        <v>300</v>
      </c>
      <c r="O30" s="348" t="s">
        <v>52</v>
      </c>
      <c r="P30" s="329"/>
      <c r="Q30" s="353" t="s">
        <v>455</v>
      </c>
      <c r="R30" s="344">
        <f>3.5*1.7</f>
        <v>5.95</v>
      </c>
      <c r="S30" s="355" t="s">
        <v>161</v>
      </c>
      <c r="T30" s="329"/>
      <c r="U30" s="329"/>
      <c r="V30" s="329"/>
      <c r="W30" s="329"/>
      <c r="X30" s="329"/>
      <c r="Y30" s="329"/>
      <c r="Z30" s="329"/>
      <c r="AA30" s="329"/>
      <c r="AB30" s="329"/>
      <c r="AC30" s="329"/>
      <c r="AD30" s="329"/>
      <c r="AE30" s="329"/>
      <c r="AF30" s="329"/>
      <c r="AG30" s="329"/>
      <c r="AH30" s="329"/>
    </row>
    <row r="31" spans="1:34" x14ac:dyDescent="0.25">
      <c r="A31" s="329"/>
      <c r="B31" s="329"/>
      <c r="C31" s="329"/>
      <c r="D31" s="329"/>
      <c r="E31" s="329"/>
      <c r="F31" s="329"/>
      <c r="G31" s="372" t="s">
        <v>453</v>
      </c>
      <c r="H31" s="332">
        <v>25</v>
      </c>
      <c r="I31" s="348" t="s">
        <v>166</v>
      </c>
      <c r="J31" s="329"/>
      <c r="K31" s="329"/>
      <c r="L31" s="329"/>
      <c r="M31" s="347" t="s">
        <v>284</v>
      </c>
      <c r="N31" s="351">
        <f>+N30*N28</f>
        <v>270</v>
      </c>
      <c r="O31" s="348" t="s">
        <v>123</v>
      </c>
      <c r="P31" s="329"/>
      <c r="Q31" s="347" t="s">
        <v>456</v>
      </c>
      <c r="R31" s="359">
        <f>+N27</f>
        <v>22.000000000000028</v>
      </c>
      <c r="S31" s="348" t="s">
        <v>188</v>
      </c>
      <c r="T31" s="329"/>
      <c r="U31" s="329"/>
      <c r="V31" s="329"/>
      <c r="W31" s="329"/>
      <c r="X31" s="329"/>
      <c r="Y31" s="329"/>
      <c r="Z31" s="329"/>
      <c r="AA31" s="329"/>
      <c r="AB31" s="329"/>
      <c r="AC31" s="329"/>
      <c r="AD31" s="329"/>
      <c r="AE31" s="329"/>
      <c r="AF31" s="329"/>
      <c r="AG31" s="329"/>
      <c r="AH31" s="329"/>
    </row>
    <row r="32" spans="1:34" x14ac:dyDescent="0.25">
      <c r="A32" s="329"/>
      <c r="B32" s="329"/>
      <c r="C32" s="329"/>
      <c r="D32" s="329"/>
      <c r="E32" s="329"/>
      <c r="F32" s="329"/>
      <c r="G32" s="372" t="s">
        <v>452</v>
      </c>
      <c r="H32" s="332">
        <f>2*H31</f>
        <v>50</v>
      </c>
      <c r="I32" s="348" t="s">
        <v>436</v>
      </c>
      <c r="J32" s="329"/>
      <c r="K32" s="329"/>
      <c r="L32" s="329"/>
      <c r="M32" s="347" t="s">
        <v>286</v>
      </c>
      <c r="N32" s="364">
        <f>200</f>
        <v>200</v>
      </c>
      <c r="O32" s="348" t="s">
        <v>280</v>
      </c>
      <c r="P32" s="329"/>
      <c r="Q32" s="347" t="s">
        <v>457</v>
      </c>
      <c r="R32" s="332">
        <f>+R31*(R30/100)</f>
        <v>1.3090000000000017</v>
      </c>
      <c r="S32" s="348" t="s">
        <v>188</v>
      </c>
      <c r="T32" s="329"/>
      <c r="U32" s="329"/>
      <c r="V32" s="329"/>
      <c r="W32" s="329"/>
      <c r="X32" s="329"/>
      <c r="Y32" s="329"/>
      <c r="Z32" s="329"/>
      <c r="AA32" s="329"/>
      <c r="AB32" s="329"/>
      <c r="AC32" s="329"/>
      <c r="AD32" s="329"/>
      <c r="AE32" s="329"/>
      <c r="AF32" s="329"/>
      <c r="AG32" s="329"/>
      <c r="AH32" s="329"/>
    </row>
    <row r="33" spans="1:34" x14ac:dyDescent="0.25">
      <c r="A33" s="329"/>
      <c r="B33" s="329"/>
      <c r="C33" s="329"/>
      <c r="D33" s="329"/>
      <c r="E33" s="329"/>
      <c r="F33" s="329"/>
      <c r="G33" s="372" t="s">
        <v>452</v>
      </c>
      <c r="H33" s="332">
        <f>H32/1000</f>
        <v>0.05</v>
      </c>
      <c r="I33" s="348" t="s">
        <v>449</v>
      </c>
      <c r="J33" s="329"/>
      <c r="K33" s="329"/>
      <c r="L33" s="329"/>
      <c r="M33" s="347" t="s">
        <v>286</v>
      </c>
      <c r="N33" s="364">
        <f>N32/30</f>
        <v>6.666666666666667</v>
      </c>
      <c r="O33" s="348" t="s">
        <v>279</v>
      </c>
      <c r="P33" s="329"/>
      <c r="Q33" s="372" t="s">
        <v>439</v>
      </c>
      <c r="R33" s="332">
        <v>2.16</v>
      </c>
      <c r="S33" s="348" t="s">
        <v>446</v>
      </c>
      <c r="T33" s="329"/>
      <c r="U33" s="329"/>
      <c r="V33" s="329"/>
      <c r="W33" s="329"/>
      <c r="X33" s="329"/>
      <c r="Y33" s="329"/>
      <c r="Z33" s="329"/>
      <c r="AA33" s="329"/>
      <c r="AB33" s="329"/>
      <c r="AC33" s="329"/>
      <c r="AD33" s="329"/>
      <c r="AE33" s="329"/>
      <c r="AF33" s="329"/>
      <c r="AG33" s="329"/>
      <c r="AH33" s="329"/>
    </row>
    <row r="34" spans="1:34" x14ac:dyDescent="0.25">
      <c r="A34" s="329"/>
      <c r="B34" s="329"/>
      <c r="C34" s="329"/>
      <c r="D34" s="329"/>
      <c r="E34" s="329"/>
      <c r="F34" s="329"/>
      <c r="G34" s="372" t="s">
        <v>439</v>
      </c>
      <c r="H34" s="332">
        <v>1.3</v>
      </c>
      <c r="I34" s="348" t="s">
        <v>446</v>
      </c>
      <c r="J34" s="329"/>
      <c r="K34" s="329"/>
      <c r="L34" s="329"/>
      <c r="M34" s="347" t="s">
        <v>285</v>
      </c>
      <c r="N34" s="364">
        <v>25</v>
      </c>
      <c r="O34" s="348" t="s">
        <v>280</v>
      </c>
      <c r="P34" s="329" t="s">
        <v>277</v>
      </c>
      <c r="Q34" s="356" t="s">
        <v>457</v>
      </c>
      <c r="R34" s="371">
        <f>+R32*R33*1000</f>
        <v>2827.4400000000037</v>
      </c>
      <c r="S34" s="350" t="s">
        <v>458</v>
      </c>
      <c r="T34" s="329"/>
      <c r="U34" s="329"/>
      <c r="V34" s="329"/>
      <c r="W34" s="329"/>
      <c r="X34" s="329"/>
      <c r="Y34" s="329"/>
      <c r="Z34" s="329"/>
      <c r="AA34" s="329"/>
      <c r="AB34" s="329"/>
      <c r="AC34" s="329"/>
      <c r="AD34" s="329"/>
      <c r="AE34" s="329"/>
      <c r="AF34" s="329"/>
      <c r="AG34" s="329"/>
      <c r="AH34" s="329"/>
    </row>
    <row r="35" spans="1:34" x14ac:dyDescent="0.25">
      <c r="A35" s="329"/>
      <c r="B35" s="329"/>
      <c r="C35" s="329"/>
      <c r="D35" s="329"/>
      <c r="E35" s="329"/>
      <c r="F35" s="329"/>
      <c r="G35" s="372" t="s">
        <v>454</v>
      </c>
      <c r="H35" s="365">
        <f>H33/H34</f>
        <v>3.8461538461538464E-2</v>
      </c>
      <c r="I35" s="348" t="s">
        <v>123</v>
      </c>
      <c r="J35" s="329"/>
      <c r="K35" s="329"/>
      <c r="L35" s="329"/>
      <c r="M35" s="347" t="s">
        <v>285</v>
      </c>
      <c r="N35" s="364">
        <f>N34/30</f>
        <v>0.83333333333333337</v>
      </c>
      <c r="O35" s="348" t="s">
        <v>287</v>
      </c>
      <c r="P35" s="329" t="s">
        <v>278</v>
      </c>
      <c r="Q35" s="329"/>
      <c r="R35" s="330"/>
      <c r="S35" s="329"/>
      <c r="T35" s="329"/>
      <c r="U35" s="329"/>
      <c r="V35" s="329"/>
      <c r="W35" s="329"/>
      <c r="X35" s="329"/>
      <c r="Y35" s="329"/>
      <c r="Z35" s="329"/>
      <c r="AA35" s="329"/>
      <c r="AB35" s="329"/>
      <c r="AC35" s="329"/>
      <c r="AD35" s="329"/>
      <c r="AE35" s="329"/>
      <c r="AF35" s="329"/>
      <c r="AG35" s="329"/>
      <c r="AH35" s="329"/>
    </row>
    <row r="36" spans="1:34" x14ac:dyDescent="0.25">
      <c r="A36" s="329"/>
      <c r="B36" s="329"/>
      <c r="C36" s="329"/>
      <c r="D36" s="329"/>
      <c r="E36" s="329"/>
      <c r="F36" s="329"/>
      <c r="G36" s="372" t="s">
        <v>447</v>
      </c>
      <c r="H36" s="359">
        <f>+H35*H30</f>
        <v>0.38461538461538464</v>
      </c>
      <c r="I36" s="348" t="s">
        <v>123</v>
      </c>
      <c r="J36" s="329"/>
      <c r="K36" s="329"/>
      <c r="L36" s="329"/>
      <c r="M36" s="347" t="s">
        <v>288</v>
      </c>
      <c r="N36" s="365">
        <f>(N33-N35)*(1/1000)</f>
        <v>5.8333333333333345E-3</v>
      </c>
      <c r="O36" s="348" t="s">
        <v>289</v>
      </c>
      <c r="P36" s="329"/>
      <c r="Q36" s="329"/>
      <c r="R36" s="329"/>
      <c r="S36" s="329"/>
      <c r="T36" s="329"/>
      <c r="U36" s="329"/>
      <c r="V36" s="329"/>
      <c r="W36" s="329"/>
      <c r="X36" s="329"/>
      <c r="Y36" s="329"/>
      <c r="Z36" s="329"/>
      <c r="AA36" s="329"/>
      <c r="AB36" s="329"/>
      <c r="AC36" s="329"/>
      <c r="AD36" s="329"/>
      <c r="AE36" s="329"/>
      <c r="AF36" s="329"/>
      <c r="AG36" s="329"/>
      <c r="AH36" s="329"/>
    </row>
    <row r="37" spans="1:34" x14ac:dyDescent="0.25">
      <c r="A37" s="329"/>
      <c r="B37" s="329"/>
      <c r="C37" s="329"/>
      <c r="D37" s="329"/>
      <c r="E37" s="329"/>
      <c r="F37" s="329"/>
      <c r="G37" s="470" t="s">
        <v>448</v>
      </c>
      <c r="H37" s="365">
        <f>+H35+H36</f>
        <v>0.42307692307692313</v>
      </c>
      <c r="I37" s="348" t="s">
        <v>123</v>
      </c>
      <c r="J37" s="329"/>
      <c r="K37" s="329"/>
      <c r="L37" s="329"/>
      <c r="M37" s="347" t="s">
        <v>242</v>
      </c>
      <c r="N37" s="359">
        <f>+N30*N36</f>
        <v>1.7500000000000004</v>
      </c>
      <c r="O37" s="348" t="s">
        <v>290</v>
      </c>
      <c r="P37" s="329"/>
      <c r="Q37" s="329"/>
      <c r="R37" s="329"/>
      <c r="S37" s="329"/>
      <c r="T37" s="329"/>
      <c r="U37" s="329"/>
      <c r="V37" s="329"/>
      <c r="W37" s="329"/>
      <c r="X37" s="329"/>
      <c r="Y37" s="329"/>
      <c r="Z37" s="329"/>
      <c r="AA37" s="329"/>
      <c r="AB37" s="329"/>
      <c r="AC37" s="329"/>
      <c r="AD37" s="329"/>
      <c r="AE37" s="329"/>
      <c r="AF37" s="329"/>
      <c r="AG37" s="329"/>
      <c r="AH37" s="329"/>
    </row>
    <row r="38" spans="1:34" x14ac:dyDescent="0.25">
      <c r="A38" s="329"/>
      <c r="B38" s="329"/>
      <c r="C38" s="329"/>
      <c r="D38" s="329"/>
      <c r="E38" s="329"/>
      <c r="F38" s="329"/>
      <c r="G38" s="471"/>
      <c r="H38" s="349">
        <f>+H37*1000</f>
        <v>423.07692307692315</v>
      </c>
      <c r="I38" s="350" t="s">
        <v>166</v>
      </c>
      <c r="J38" s="329"/>
      <c r="K38" s="329"/>
      <c r="L38" s="329"/>
      <c r="M38" s="347" t="s">
        <v>291</v>
      </c>
      <c r="N38" s="359">
        <f>+N27/N37</f>
        <v>12.571428571428584</v>
      </c>
      <c r="O38" s="348" t="s">
        <v>292</v>
      </c>
      <c r="P38" s="329"/>
      <c r="Q38" s="329"/>
      <c r="R38" s="329"/>
      <c r="S38" s="329"/>
      <c r="T38" s="329"/>
      <c r="U38" s="329"/>
      <c r="V38" s="329"/>
      <c r="W38" s="329"/>
      <c r="X38" s="329"/>
      <c r="Y38" s="329"/>
      <c r="Z38" s="329"/>
      <c r="AA38" s="329"/>
      <c r="AB38" s="329"/>
      <c r="AC38" s="329"/>
      <c r="AD38" s="329"/>
      <c r="AE38" s="329"/>
      <c r="AF38" s="329"/>
      <c r="AG38" s="329"/>
      <c r="AH38" s="329"/>
    </row>
    <row r="39" spans="1:34" x14ac:dyDescent="0.25">
      <c r="A39" s="329"/>
      <c r="B39" s="329"/>
      <c r="C39" s="329"/>
      <c r="D39" s="329"/>
      <c r="E39" s="329"/>
      <c r="F39" s="329"/>
      <c r="G39" s="329"/>
      <c r="H39" s="329"/>
      <c r="I39" s="329"/>
      <c r="J39" s="329"/>
      <c r="K39" s="329"/>
      <c r="L39" s="329"/>
      <c r="M39" s="356" t="s">
        <v>293</v>
      </c>
      <c r="N39" s="349">
        <f>+N31/N27</f>
        <v>12.272727272727257</v>
      </c>
      <c r="O39" s="350" t="s">
        <v>292</v>
      </c>
      <c r="P39" s="329"/>
      <c r="Q39" s="329"/>
      <c r="R39" s="330"/>
      <c r="S39" s="329"/>
      <c r="T39" s="329"/>
      <c r="U39" s="329"/>
      <c r="V39" s="329"/>
      <c r="W39" s="329"/>
      <c r="X39" s="329"/>
      <c r="Y39" s="329"/>
      <c r="Z39" s="329"/>
      <c r="AA39" s="329"/>
      <c r="AB39" s="329"/>
      <c r="AC39" s="329"/>
      <c r="AD39" s="329"/>
      <c r="AE39" s="329"/>
      <c r="AF39" s="329"/>
      <c r="AG39" s="329"/>
      <c r="AH39" s="329"/>
    </row>
    <row r="40" spans="1:34" x14ac:dyDescent="0.25">
      <c r="A40" s="329"/>
      <c r="B40" s="329"/>
      <c r="C40" s="329"/>
      <c r="D40" s="329"/>
      <c r="E40" s="329"/>
      <c r="F40" s="329"/>
      <c r="G40" s="329"/>
      <c r="H40" s="329"/>
      <c r="I40" s="329"/>
      <c r="J40" s="329"/>
      <c r="K40" s="329"/>
      <c r="L40" s="329"/>
      <c r="M40" s="329"/>
      <c r="N40" s="329"/>
      <c r="O40" s="329"/>
      <c r="P40" s="329"/>
      <c r="Q40" s="336"/>
      <c r="R40" s="330"/>
      <c r="S40" s="329"/>
      <c r="T40" s="329"/>
      <c r="U40" s="329"/>
      <c r="V40" s="329"/>
      <c r="W40" s="329"/>
      <c r="X40" s="329"/>
      <c r="Y40" s="329"/>
      <c r="Z40" s="329"/>
      <c r="AA40" s="329"/>
      <c r="AB40" s="329"/>
      <c r="AC40" s="329"/>
      <c r="AD40" s="329"/>
      <c r="AE40" s="329"/>
      <c r="AF40" s="329"/>
      <c r="AG40" s="329"/>
      <c r="AH40" s="329"/>
    </row>
    <row r="41" spans="1:34" x14ac:dyDescent="0.25">
      <c r="A41" s="329"/>
      <c r="B41" s="329"/>
      <c r="C41" s="329"/>
      <c r="D41" s="329"/>
      <c r="E41" s="329"/>
      <c r="F41" s="329"/>
      <c r="G41" s="329"/>
      <c r="H41" s="329"/>
      <c r="I41" s="329"/>
      <c r="J41" s="329"/>
      <c r="K41" s="329"/>
      <c r="L41" s="329"/>
      <c r="M41" s="329"/>
      <c r="N41" s="329"/>
      <c r="O41" s="329"/>
      <c r="P41" s="329"/>
      <c r="Q41" s="336"/>
      <c r="R41" s="330"/>
      <c r="S41" s="329"/>
      <c r="T41" s="329"/>
      <c r="U41" s="329"/>
      <c r="V41" s="329"/>
      <c r="W41" s="329"/>
      <c r="X41" s="329"/>
      <c r="Y41" s="329"/>
      <c r="Z41" s="329"/>
      <c r="AA41" s="329"/>
      <c r="AB41" s="329"/>
      <c r="AC41" s="329"/>
      <c r="AD41" s="329"/>
      <c r="AE41" s="329"/>
      <c r="AF41" s="329"/>
      <c r="AG41" s="329"/>
      <c r="AH41" s="329"/>
    </row>
    <row r="42" spans="1:34" x14ac:dyDescent="0.25">
      <c r="A42" s="329"/>
      <c r="B42" s="329"/>
      <c r="C42" s="329"/>
      <c r="D42" s="329"/>
      <c r="E42" s="329"/>
      <c r="F42" s="329"/>
      <c r="G42" s="329"/>
      <c r="H42" s="329"/>
      <c r="I42" s="329"/>
      <c r="J42" s="329"/>
      <c r="K42" s="329"/>
      <c r="L42" s="329"/>
      <c r="M42" s="329"/>
      <c r="N42" s="329"/>
      <c r="O42" s="329"/>
      <c r="P42" s="336"/>
      <c r="Q42" s="340"/>
      <c r="R42" s="330"/>
      <c r="S42" s="329"/>
      <c r="T42" s="329"/>
      <c r="U42" s="329"/>
      <c r="V42" s="329"/>
      <c r="W42" s="329"/>
      <c r="X42" s="329"/>
      <c r="Y42" s="329"/>
      <c r="Z42" s="329"/>
      <c r="AA42" s="329"/>
      <c r="AB42" s="329"/>
      <c r="AC42" s="329"/>
      <c r="AD42" s="329"/>
      <c r="AE42" s="329"/>
      <c r="AF42" s="329"/>
      <c r="AG42" s="329"/>
      <c r="AH42" s="329"/>
    </row>
    <row r="43" spans="1:34" x14ac:dyDescent="0.25">
      <c r="A43" s="329"/>
      <c r="B43" s="329"/>
      <c r="C43" s="329"/>
      <c r="D43" s="329"/>
      <c r="E43" s="329"/>
      <c r="F43" s="329"/>
      <c r="G43" s="329"/>
      <c r="H43" s="329"/>
      <c r="I43" s="329"/>
      <c r="J43" s="329"/>
      <c r="K43" s="329"/>
      <c r="L43" s="329"/>
      <c r="M43" s="329"/>
      <c r="N43" s="329"/>
      <c r="O43" s="329"/>
      <c r="P43" s="329"/>
      <c r="Q43" s="330"/>
      <c r="R43" s="330"/>
      <c r="S43" s="329"/>
      <c r="T43" s="329"/>
      <c r="U43" s="329"/>
      <c r="V43" s="329"/>
      <c r="W43" s="329"/>
      <c r="X43" s="329"/>
      <c r="Y43" s="329"/>
      <c r="Z43" s="329"/>
      <c r="AA43" s="329"/>
      <c r="AB43" s="329"/>
      <c r="AC43" s="329"/>
      <c r="AD43" s="329"/>
      <c r="AE43" s="329"/>
      <c r="AF43" s="329"/>
      <c r="AG43" s="329"/>
      <c r="AH43" s="329"/>
    </row>
    <row r="44" spans="1:34" x14ac:dyDescent="0.25">
      <c r="A44" s="329"/>
      <c r="B44" s="329"/>
      <c r="C44" s="329"/>
      <c r="D44" s="329"/>
      <c r="E44" s="329"/>
      <c r="F44" s="329"/>
      <c r="G44" s="329"/>
      <c r="H44" s="329"/>
      <c r="I44" s="329"/>
      <c r="J44" s="329"/>
      <c r="K44" s="329"/>
      <c r="L44" s="329"/>
      <c r="M44" s="329"/>
      <c r="N44" s="329"/>
      <c r="O44" s="329"/>
      <c r="P44" s="329"/>
      <c r="Q44" s="330"/>
      <c r="R44" s="329"/>
      <c r="S44" s="329"/>
      <c r="T44" s="329"/>
      <c r="U44" s="329"/>
      <c r="V44" s="329"/>
      <c r="W44" s="329"/>
      <c r="X44" s="329"/>
      <c r="Y44" s="329"/>
      <c r="Z44" s="329"/>
      <c r="AA44" s="329"/>
      <c r="AB44" s="329"/>
      <c r="AC44" s="329"/>
      <c r="AD44" s="329"/>
      <c r="AE44" s="329"/>
      <c r="AF44" s="329"/>
      <c r="AG44" s="329"/>
      <c r="AH44" s="329"/>
    </row>
    <row r="45" spans="1:34" x14ac:dyDescent="0.25">
      <c r="A45" s="329"/>
      <c r="B45" s="329"/>
      <c r="C45" s="329"/>
      <c r="D45" s="329"/>
      <c r="E45" s="329"/>
      <c r="F45" s="329"/>
      <c r="G45" s="329"/>
      <c r="H45" s="329"/>
      <c r="I45" s="329"/>
      <c r="J45" s="329"/>
      <c r="K45" s="329"/>
      <c r="L45" s="329"/>
      <c r="M45" s="329"/>
      <c r="N45" s="329"/>
      <c r="O45" s="329"/>
      <c r="P45" s="329"/>
      <c r="Q45" s="329"/>
      <c r="R45" s="329"/>
      <c r="S45" s="329"/>
      <c r="T45" s="329"/>
      <c r="U45" s="329"/>
      <c r="V45" s="329"/>
      <c r="W45" s="329"/>
      <c r="X45" s="329"/>
      <c r="Y45" s="329"/>
      <c r="Z45" s="329"/>
      <c r="AA45" s="329"/>
      <c r="AB45" s="329"/>
      <c r="AC45" s="329"/>
      <c r="AD45" s="329"/>
      <c r="AE45" s="329"/>
      <c r="AF45" s="329"/>
      <c r="AG45" s="329"/>
      <c r="AH45" s="329"/>
    </row>
    <row r="46" spans="1:34" x14ac:dyDescent="0.25">
      <c r="A46" s="329"/>
      <c r="B46" s="329"/>
      <c r="C46" s="329"/>
      <c r="D46" s="329"/>
      <c r="E46" s="329"/>
      <c r="F46" s="329"/>
      <c r="G46" s="329"/>
      <c r="H46" s="329"/>
      <c r="I46" s="329"/>
      <c r="J46" s="329"/>
      <c r="K46" s="329"/>
      <c r="L46" s="329"/>
      <c r="M46" s="329"/>
      <c r="N46" s="329"/>
      <c r="O46" s="329"/>
      <c r="P46" s="329"/>
      <c r="Q46" s="329"/>
      <c r="R46" s="329"/>
      <c r="S46" s="329"/>
      <c r="T46" s="329"/>
      <c r="U46" s="329"/>
      <c r="V46" s="329"/>
      <c r="W46" s="329"/>
      <c r="X46" s="329"/>
      <c r="Y46" s="329"/>
      <c r="Z46" s="329"/>
      <c r="AA46" s="329"/>
      <c r="AB46" s="329"/>
      <c r="AC46" s="329"/>
      <c r="AD46" s="329"/>
      <c r="AE46" s="329"/>
      <c r="AF46" s="329"/>
      <c r="AG46" s="329"/>
      <c r="AH46" s="329"/>
    </row>
    <row r="47" spans="1:34" x14ac:dyDescent="0.25">
      <c r="A47" s="329"/>
      <c r="B47" s="329"/>
      <c r="C47" s="329"/>
      <c r="D47" s="329"/>
      <c r="E47" s="329"/>
      <c r="F47" s="329"/>
      <c r="G47" s="329"/>
      <c r="H47" s="329"/>
      <c r="I47" s="330"/>
      <c r="J47" s="329"/>
      <c r="K47" s="329"/>
      <c r="L47" s="329"/>
      <c r="M47" s="329"/>
      <c r="N47" s="329"/>
      <c r="O47" s="329"/>
      <c r="P47" s="329"/>
      <c r="Q47" s="329"/>
      <c r="R47" s="329"/>
      <c r="S47" s="329"/>
      <c r="T47" s="329"/>
      <c r="U47" s="329"/>
      <c r="V47" s="329"/>
      <c r="W47" s="329"/>
      <c r="X47" s="329"/>
      <c r="Y47" s="329"/>
      <c r="Z47" s="329"/>
      <c r="AA47" s="329"/>
      <c r="AB47" s="329"/>
      <c r="AC47" s="329"/>
      <c r="AD47" s="329"/>
      <c r="AE47" s="329"/>
      <c r="AF47" s="329"/>
      <c r="AG47" s="329"/>
      <c r="AH47" s="329"/>
    </row>
    <row r="48" spans="1:34" x14ac:dyDescent="0.25">
      <c r="A48" s="329"/>
      <c r="B48" s="329"/>
      <c r="C48" s="329"/>
      <c r="D48" s="329"/>
      <c r="E48" s="329"/>
      <c r="F48" s="329"/>
      <c r="G48" s="329"/>
      <c r="H48" s="329"/>
      <c r="I48" s="329"/>
      <c r="J48" s="329"/>
      <c r="K48" s="329"/>
      <c r="L48" s="329"/>
      <c r="M48" s="329"/>
      <c r="N48" s="329"/>
      <c r="O48" s="329"/>
      <c r="P48" s="329"/>
      <c r="Q48" s="329"/>
      <c r="R48" s="329"/>
      <c r="S48" s="329"/>
      <c r="T48" s="329"/>
      <c r="U48" s="329"/>
      <c r="V48" s="329"/>
      <c r="W48" s="329"/>
      <c r="X48" s="329"/>
      <c r="Y48" s="329"/>
      <c r="Z48" s="329"/>
      <c r="AA48" s="329"/>
      <c r="AB48" s="329"/>
      <c r="AC48" s="329"/>
      <c r="AD48" s="329"/>
      <c r="AE48" s="329"/>
      <c r="AF48" s="329"/>
      <c r="AG48" s="329"/>
      <c r="AH48" s="329"/>
    </row>
    <row r="49" spans="1:34" x14ac:dyDescent="0.25">
      <c r="A49" s="329"/>
      <c r="B49" s="329"/>
      <c r="C49" s="329"/>
      <c r="D49" s="329"/>
      <c r="E49" s="329"/>
      <c r="F49" s="329"/>
      <c r="G49" s="329"/>
      <c r="H49" s="329"/>
      <c r="I49" s="329"/>
      <c r="J49" s="329"/>
      <c r="K49" s="329"/>
      <c r="L49" s="329"/>
      <c r="M49" s="329"/>
      <c r="N49" s="329"/>
      <c r="O49" s="329"/>
      <c r="P49" s="329"/>
      <c r="Q49" s="329"/>
      <c r="R49" s="329"/>
      <c r="S49" s="329"/>
      <c r="T49" s="329"/>
      <c r="U49" s="329"/>
      <c r="V49" s="329"/>
      <c r="W49" s="329"/>
      <c r="X49" s="329"/>
      <c r="Y49" s="329"/>
      <c r="Z49" s="329"/>
      <c r="AA49" s="329"/>
      <c r="AB49" s="329"/>
      <c r="AC49" s="329"/>
      <c r="AD49" s="329"/>
      <c r="AE49" s="329"/>
      <c r="AF49" s="329"/>
      <c r="AG49" s="329"/>
      <c r="AH49" s="329"/>
    </row>
    <row r="50" spans="1:34" x14ac:dyDescent="0.25">
      <c r="A50" s="329"/>
      <c r="B50" s="329"/>
      <c r="C50" s="329"/>
      <c r="D50" s="329"/>
      <c r="E50" s="329"/>
      <c r="F50" s="329"/>
      <c r="G50" s="329"/>
      <c r="H50" s="329"/>
      <c r="I50" s="329"/>
      <c r="J50" s="329"/>
      <c r="K50" s="329"/>
      <c r="L50" s="341"/>
      <c r="M50" s="329"/>
      <c r="N50" s="329"/>
      <c r="O50" s="329"/>
      <c r="P50" s="329"/>
      <c r="Q50" s="329"/>
      <c r="R50" s="329"/>
      <c r="S50" s="329"/>
      <c r="T50" s="329"/>
      <c r="U50" s="329"/>
      <c r="V50" s="329"/>
      <c r="W50" s="329"/>
      <c r="X50" s="329"/>
      <c r="Y50" s="329"/>
      <c r="Z50" s="329"/>
      <c r="AA50" s="329"/>
      <c r="AB50" s="329"/>
      <c r="AC50" s="329"/>
      <c r="AD50" s="329"/>
      <c r="AE50" s="329"/>
      <c r="AF50" s="329"/>
      <c r="AG50" s="329"/>
      <c r="AH50" s="329"/>
    </row>
    <row r="51" spans="1:34" x14ac:dyDescent="0.25">
      <c r="A51" s="329"/>
      <c r="B51" s="329"/>
      <c r="C51" s="329"/>
      <c r="D51" s="329"/>
      <c r="E51" s="329"/>
      <c r="F51" s="329"/>
      <c r="G51" s="329"/>
      <c r="H51" s="329"/>
      <c r="I51" s="329"/>
      <c r="J51" s="329"/>
      <c r="K51" s="329"/>
      <c r="L51" s="329"/>
      <c r="M51" s="329"/>
      <c r="N51" s="329"/>
      <c r="O51" s="329"/>
      <c r="P51" s="329"/>
      <c r="Q51" s="329"/>
      <c r="R51" s="329"/>
      <c r="S51" s="329"/>
      <c r="T51" s="329"/>
      <c r="U51" s="329"/>
      <c r="V51" s="329"/>
      <c r="W51" s="329"/>
      <c r="X51" s="329"/>
      <c r="Y51" s="329"/>
      <c r="Z51" s="329"/>
      <c r="AA51" s="329"/>
      <c r="AB51" s="329"/>
      <c r="AC51" s="329"/>
      <c r="AD51" s="329"/>
      <c r="AE51" s="329"/>
      <c r="AF51" s="329"/>
      <c r="AG51" s="329"/>
      <c r="AH51" s="329"/>
    </row>
    <row r="52" spans="1:34" x14ac:dyDescent="0.25">
      <c r="A52" s="329"/>
      <c r="B52" s="329"/>
      <c r="C52" s="329"/>
      <c r="D52" s="329"/>
      <c r="E52" s="329"/>
      <c r="F52" s="329"/>
      <c r="G52" s="329"/>
      <c r="H52" s="329"/>
      <c r="I52" s="329"/>
      <c r="J52" s="329"/>
      <c r="K52" s="329"/>
      <c r="L52" s="329"/>
      <c r="M52" s="329"/>
      <c r="N52" s="329"/>
      <c r="O52" s="329"/>
      <c r="P52" s="329"/>
      <c r="Q52" s="329"/>
      <c r="R52" s="329"/>
      <c r="S52" s="329"/>
      <c r="T52" s="329"/>
      <c r="U52" s="329"/>
      <c r="V52" s="329"/>
      <c r="W52" s="329"/>
      <c r="X52" s="329"/>
      <c r="Y52" s="329"/>
      <c r="Z52" s="329"/>
      <c r="AA52" s="329"/>
      <c r="AB52" s="329"/>
      <c r="AC52" s="329"/>
      <c r="AD52" s="329"/>
      <c r="AE52" s="329"/>
      <c r="AF52" s="329"/>
      <c r="AG52" s="329"/>
      <c r="AH52" s="329"/>
    </row>
    <row r="53" spans="1:34" x14ac:dyDescent="0.25">
      <c r="A53" s="329"/>
      <c r="B53" s="329"/>
      <c r="C53" s="329"/>
      <c r="D53" s="329"/>
      <c r="E53" s="329"/>
      <c r="F53" s="329"/>
      <c r="G53" s="329"/>
      <c r="H53" s="329"/>
      <c r="I53" s="329"/>
      <c r="J53" s="329"/>
      <c r="K53" s="329"/>
      <c r="L53" s="329"/>
      <c r="M53" s="329"/>
      <c r="N53" s="329"/>
      <c r="O53" s="329"/>
      <c r="P53" s="329"/>
      <c r="Q53" s="329"/>
      <c r="R53" s="329"/>
      <c r="S53" s="329"/>
      <c r="T53" s="329"/>
      <c r="U53" s="329"/>
      <c r="V53" s="329"/>
      <c r="W53" s="329"/>
      <c r="X53" s="329"/>
      <c r="Y53" s="329"/>
      <c r="Z53" s="329"/>
      <c r="AA53" s="329"/>
      <c r="AB53" s="329"/>
      <c r="AC53" s="329"/>
      <c r="AD53" s="329"/>
      <c r="AE53" s="329"/>
      <c r="AF53" s="329"/>
      <c r="AG53" s="329"/>
      <c r="AH53" s="329"/>
    </row>
    <row r="54" spans="1:34" x14ac:dyDescent="0.25">
      <c r="A54" s="329"/>
      <c r="B54" s="329"/>
      <c r="C54" s="329"/>
      <c r="D54" s="329"/>
      <c r="E54" s="329"/>
      <c r="F54" s="329"/>
      <c r="G54" s="329"/>
      <c r="H54" s="329"/>
      <c r="I54" s="329"/>
      <c r="J54" s="329"/>
      <c r="K54" s="329"/>
      <c r="L54" s="329"/>
      <c r="M54" s="329"/>
      <c r="N54" s="329"/>
      <c r="O54" s="329"/>
      <c r="P54" s="329"/>
      <c r="Q54" s="329"/>
      <c r="R54" s="329"/>
      <c r="S54" s="329"/>
      <c r="T54" s="329"/>
      <c r="U54" s="329"/>
      <c r="V54" s="329"/>
      <c r="W54" s="329"/>
      <c r="X54" s="329"/>
      <c r="Y54" s="329"/>
      <c r="Z54" s="329"/>
      <c r="AA54" s="329"/>
      <c r="AB54" s="329"/>
      <c r="AC54" s="329"/>
      <c r="AD54" s="329"/>
      <c r="AE54" s="329"/>
      <c r="AF54" s="329"/>
      <c r="AG54" s="329"/>
      <c r="AH54" s="329"/>
    </row>
    <row r="55" spans="1:34" x14ac:dyDescent="0.25">
      <c r="A55" s="329"/>
      <c r="B55" s="329"/>
      <c r="C55" s="329"/>
      <c r="D55" s="329"/>
      <c r="E55" s="329"/>
      <c r="F55" s="329"/>
      <c r="G55" s="329"/>
      <c r="H55" s="329"/>
      <c r="I55" s="329"/>
      <c r="J55" s="329"/>
      <c r="K55" s="329"/>
      <c r="L55" s="329"/>
      <c r="M55" s="329"/>
      <c r="N55" s="329"/>
      <c r="O55" s="329"/>
      <c r="P55" s="329"/>
      <c r="Q55" s="329"/>
      <c r="R55" s="329"/>
      <c r="S55" s="329"/>
      <c r="T55" s="329"/>
      <c r="U55" s="329"/>
      <c r="V55" s="329"/>
      <c r="W55" s="329"/>
      <c r="X55" s="329"/>
      <c r="Y55" s="329"/>
      <c r="Z55" s="329"/>
      <c r="AA55" s="329"/>
      <c r="AB55" s="329"/>
      <c r="AC55" s="329"/>
      <c r="AD55" s="329"/>
      <c r="AE55" s="329"/>
      <c r="AF55" s="329"/>
      <c r="AG55" s="329"/>
      <c r="AH55" s="329"/>
    </row>
    <row r="56" spans="1:34" x14ac:dyDescent="0.25">
      <c r="A56" s="329"/>
      <c r="B56" s="329"/>
      <c r="C56" s="329"/>
      <c r="D56" s="329"/>
      <c r="E56" s="329"/>
      <c r="F56" s="329"/>
      <c r="G56" s="329"/>
      <c r="H56" s="329"/>
      <c r="I56" s="329"/>
      <c r="J56" s="329"/>
      <c r="K56" s="329"/>
      <c r="L56" s="329"/>
      <c r="M56" s="329"/>
      <c r="N56" s="329"/>
      <c r="O56" s="329"/>
      <c r="P56" s="329"/>
      <c r="Q56" s="329"/>
      <c r="R56" s="329"/>
      <c r="S56" s="329"/>
      <c r="T56" s="329"/>
      <c r="U56" s="329"/>
      <c r="V56" s="329"/>
      <c r="W56" s="329"/>
      <c r="X56" s="329"/>
      <c r="Y56" s="329"/>
      <c r="Z56" s="329"/>
      <c r="AA56" s="329"/>
      <c r="AB56" s="329"/>
      <c r="AC56" s="329"/>
      <c r="AD56" s="329"/>
      <c r="AE56" s="329"/>
      <c r="AF56" s="329"/>
      <c r="AG56" s="329"/>
      <c r="AH56" s="329"/>
    </row>
    <row r="57" spans="1:34" x14ac:dyDescent="0.25">
      <c r="A57" s="329"/>
      <c r="B57" s="329"/>
      <c r="C57" s="329"/>
      <c r="D57" s="329"/>
      <c r="E57" s="329"/>
      <c r="F57" s="329"/>
      <c r="G57" s="329"/>
      <c r="H57" s="329"/>
      <c r="I57" s="329"/>
      <c r="J57" s="329"/>
      <c r="K57" s="329"/>
      <c r="L57" s="329"/>
      <c r="M57" s="329"/>
      <c r="N57" s="329"/>
      <c r="O57" s="329"/>
      <c r="P57" s="329"/>
      <c r="Q57" s="329"/>
      <c r="R57" s="329"/>
      <c r="S57" s="329"/>
      <c r="T57" s="329"/>
      <c r="U57" s="329"/>
      <c r="V57" s="329"/>
      <c r="W57" s="329"/>
      <c r="X57" s="329"/>
      <c r="Y57" s="329"/>
      <c r="Z57" s="329"/>
      <c r="AA57" s="329"/>
      <c r="AB57" s="329"/>
      <c r="AC57" s="329"/>
      <c r="AD57" s="329"/>
      <c r="AE57" s="329"/>
      <c r="AF57" s="329"/>
      <c r="AG57" s="329"/>
      <c r="AH57" s="329"/>
    </row>
    <row r="58" spans="1:34" x14ac:dyDescent="0.25">
      <c r="A58" s="329"/>
      <c r="B58" s="329"/>
      <c r="C58" s="329"/>
      <c r="D58" s="329"/>
      <c r="E58" s="329"/>
      <c r="F58" s="329"/>
      <c r="G58" s="329"/>
      <c r="H58" s="329"/>
      <c r="I58" s="329"/>
      <c r="J58" s="329"/>
      <c r="K58" s="329"/>
      <c r="L58" s="329"/>
      <c r="M58" s="329"/>
      <c r="N58" s="329"/>
      <c r="O58" s="329"/>
      <c r="P58" s="329"/>
      <c r="Q58" s="329"/>
      <c r="R58" s="329"/>
      <c r="S58" s="329"/>
      <c r="T58" s="329"/>
      <c r="U58" s="329"/>
      <c r="V58" s="329"/>
      <c r="W58" s="329"/>
      <c r="X58" s="329"/>
      <c r="Y58" s="329"/>
      <c r="Z58" s="329"/>
      <c r="AA58" s="329"/>
      <c r="AB58" s="329"/>
      <c r="AC58" s="329"/>
      <c r="AD58" s="329"/>
      <c r="AE58" s="329"/>
      <c r="AF58" s="329"/>
      <c r="AG58" s="329"/>
      <c r="AH58" s="329"/>
    </row>
    <row r="59" spans="1:34" x14ac:dyDescent="0.25">
      <c r="A59" s="329"/>
      <c r="B59" s="329"/>
      <c r="C59" s="329"/>
      <c r="D59" s="329"/>
      <c r="E59" s="329"/>
      <c r="F59" s="329"/>
      <c r="G59" s="329"/>
      <c r="H59" s="329"/>
      <c r="I59" s="329"/>
      <c r="J59" s="329"/>
      <c r="K59" s="329"/>
      <c r="L59" s="329"/>
      <c r="M59" s="329"/>
      <c r="N59" s="329"/>
      <c r="O59" s="329"/>
      <c r="P59" s="329"/>
      <c r="Q59" s="329"/>
      <c r="R59" s="329"/>
      <c r="S59" s="329"/>
      <c r="T59" s="329"/>
      <c r="U59" s="329"/>
      <c r="V59" s="329"/>
      <c r="W59" s="329"/>
      <c r="X59" s="329"/>
      <c r="Y59" s="329"/>
      <c r="Z59" s="329"/>
      <c r="AA59" s="329"/>
      <c r="AB59" s="329"/>
      <c r="AC59" s="329"/>
      <c r="AD59" s="329"/>
      <c r="AE59" s="329"/>
      <c r="AF59" s="329"/>
      <c r="AG59" s="329"/>
      <c r="AH59" s="329"/>
    </row>
    <row r="60" spans="1:34" x14ac:dyDescent="0.25">
      <c r="A60" s="329"/>
      <c r="B60" s="329"/>
      <c r="C60" s="329"/>
      <c r="D60" s="329"/>
      <c r="E60" s="329"/>
      <c r="F60" s="329"/>
      <c r="G60" s="329"/>
      <c r="H60" s="329"/>
      <c r="I60" s="329"/>
      <c r="J60" s="329"/>
      <c r="K60" s="329"/>
      <c r="L60" s="329"/>
      <c r="M60" s="329"/>
      <c r="N60" s="329"/>
      <c r="O60" s="329"/>
      <c r="P60" s="329"/>
      <c r="Q60" s="329"/>
      <c r="R60" s="329"/>
      <c r="S60" s="329"/>
      <c r="T60" s="329"/>
      <c r="U60" s="329"/>
      <c r="V60" s="329"/>
      <c r="W60" s="329"/>
      <c r="X60" s="329"/>
      <c r="Y60" s="329"/>
      <c r="Z60" s="329"/>
      <c r="AA60" s="329"/>
      <c r="AB60" s="329"/>
      <c r="AC60" s="329"/>
      <c r="AD60" s="329"/>
      <c r="AE60" s="329"/>
      <c r="AF60" s="329"/>
      <c r="AG60" s="329"/>
      <c r="AH60" s="329"/>
    </row>
    <row r="61" spans="1:34" x14ac:dyDescent="0.25">
      <c r="A61" s="329"/>
      <c r="B61" s="329"/>
      <c r="C61" s="329"/>
      <c r="D61" s="329"/>
      <c r="E61" s="329"/>
      <c r="F61" s="329"/>
      <c r="G61" s="329"/>
      <c r="H61" s="329"/>
      <c r="I61" s="329"/>
      <c r="J61" s="329"/>
      <c r="K61" s="329"/>
      <c r="L61" s="329"/>
      <c r="M61" s="329"/>
      <c r="N61" s="329"/>
      <c r="O61" s="329"/>
      <c r="P61" s="329"/>
      <c r="Q61" s="329"/>
      <c r="R61" s="329"/>
      <c r="S61" s="329"/>
      <c r="T61" s="329"/>
      <c r="U61" s="329"/>
      <c r="V61" s="329"/>
      <c r="W61" s="329"/>
      <c r="X61" s="329"/>
      <c r="Y61" s="329"/>
      <c r="Z61" s="329"/>
      <c r="AA61" s="329"/>
      <c r="AB61" s="329"/>
      <c r="AC61" s="329"/>
      <c r="AD61" s="329"/>
      <c r="AE61" s="329"/>
      <c r="AF61" s="329"/>
      <c r="AG61" s="329"/>
      <c r="AH61" s="329"/>
    </row>
    <row r="62" spans="1:34" x14ac:dyDescent="0.25">
      <c r="A62" s="329"/>
      <c r="B62" s="329"/>
      <c r="C62" s="329"/>
      <c r="D62" s="329"/>
      <c r="E62" s="329"/>
      <c r="F62" s="329"/>
      <c r="G62" s="329"/>
      <c r="H62" s="329"/>
      <c r="I62" s="329"/>
      <c r="J62" s="329"/>
      <c r="K62" s="329"/>
      <c r="L62" s="329"/>
      <c r="M62" s="329"/>
      <c r="N62" s="329"/>
      <c r="O62" s="329"/>
      <c r="P62" s="329"/>
      <c r="Q62" s="329"/>
      <c r="R62" s="329"/>
      <c r="S62" s="329"/>
      <c r="T62" s="329"/>
      <c r="U62" s="329"/>
      <c r="V62" s="329"/>
      <c r="W62" s="329"/>
      <c r="X62" s="329"/>
      <c r="Y62" s="329"/>
      <c r="Z62" s="329"/>
      <c r="AA62" s="329"/>
      <c r="AB62" s="329"/>
      <c r="AC62" s="329"/>
      <c r="AD62" s="329"/>
      <c r="AE62" s="329"/>
      <c r="AF62" s="329"/>
      <c r="AG62" s="329"/>
      <c r="AH62" s="329"/>
    </row>
    <row r="63" spans="1:34" x14ac:dyDescent="0.25">
      <c r="A63" s="329"/>
      <c r="B63" s="329"/>
      <c r="C63" s="329"/>
      <c r="D63" s="329"/>
      <c r="E63" s="329"/>
      <c r="F63" s="329"/>
      <c r="G63" s="329"/>
      <c r="H63" s="329"/>
      <c r="I63" s="329"/>
      <c r="J63" s="329"/>
      <c r="K63" s="329"/>
      <c r="L63" s="329"/>
      <c r="M63" s="329"/>
      <c r="N63" s="329"/>
      <c r="O63" s="329"/>
      <c r="P63" s="329"/>
      <c r="Q63" s="329"/>
      <c r="R63" s="329"/>
      <c r="S63" s="329"/>
      <c r="T63" s="329"/>
      <c r="U63" s="329"/>
      <c r="V63" s="329"/>
      <c r="W63" s="329"/>
      <c r="X63" s="329"/>
      <c r="Y63" s="329"/>
      <c r="Z63" s="329"/>
      <c r="AA63" s="329"/>
      <c r="AB63" s="329"/>
      <c r="AC63" s="329"/>
      <c r="AD63" s="329"/>
      <c r="AE63" s="329"/>
      <c r="AF63" s="329"/>
      <c r="AG63" s="329"/>
      <c r="AH63" s="329"/>
    </row>
    <row r="64" spans="1:34" x14ac:dyDescent="0.25">
      <c r="A64" s="329"/>
      <c r="B64" s="329"/>
      <c r="C64" s="329"/>
      <c r="D64" s="329"/>
      <c r="E64" s="329"/>
      <c r="F64" s="329"/>
      <c r="G64" s="329"/>
      <c r="H64" s="329"/>
      <c r="I64" s="329"/>
      <c r="J64" s="329"/>
      <c r="K64" s="329"/>
      <c r="L64" s="329"/>
      <c r="M64" s="329"/>
      <c r="N64" s="329"/>
      <c r="O64" s="329"/>
      <c r="P64" s="329"/>
      <c r="Q64" s="329"/>
      <c r="R64" s="329"/>
      <c r="S64" s="329"/>
      <c r="T64" s="329"/>
      <c r="U64" s="329"/>
      <c r="V64" s="329"/>
      <c r="W64" s="329"/>
      <c r="X64" s="329"/>
      <c r="Y64" s="329"/>
      <c r="Z64" s="329"/>
      <c r="AA64" s="329"/>
      <c r="AB64" s="329"/>
      <c r="AC64" s="329"/>
      <c r="AD64" s="329"/>
      <c r="AE64" s="329"/>
      <c r="AF64" s="329"/>
      <c r="AG64" s="329"/>
      <c r="AH64" s="329"/>
    </row>
    <row r="65" spans="1:34" x14ac:dyDescent="0.25">
      <c r="A65" s="329"/>
      <c r="B65" s="329"/>
      <c r="C65" s="329"/>
      <c r="D65" s="329"/>
      <c r="E65" s="329"/>
      <c r="F65" s="329"/>
      <c r="G65" s="329"/>
      <c r="H65" s="329"/>
      <c r="I65" s="329"/>
      <c r="J65" s="329"/>
      <c r="K65" s="329"/>
      <c r="L65" s="329"/>
      <c r="M65" s="329"/>
      <c r="N65" s="329"/>
      <c r="O65" s="329"/>
      <c r="P65" s="329"/>
      <c r="Q65" s="329"/>
      <c r="R65" s="329"/>
      <c r="S65" s="329"/>
      <c r="T65" s="329"/>
      <c r="U65" s="329"/>
      <c r="V65" s="329"/>
      <c r="W65" s="329"/>
      <c r="X65" s="329"/>
      <c r="Y65" s="329"/>
      <c r="Z65" s="329"/>
      <c r="AA65" s="329"/>
      <c r="AB65" s="329"/>
      <c r="AC65" s="329"/>
      <c r="AD65" s="329"/>
      <c r="AE65" s="329"/>
      <c r="AF65" s="329"/>
      <c r="AG65" s="329"/>
      <c r="AH65" s="329"/>
    </row>
    <row r="66" spans="1:34" x14ac:dyDescent="0.25">
      <c r="A66" s="329"/>
      <c r="B66" s="329"/>
      <c r="C66" s="329"/>
      <c r="D66" s="329"/>
      <c r="E66" s="329"/>
      <c r="F66" s="329"/>
      <c r="G66" s="329"/>
      <c r="H66" s="329"/>
      <c r="I66" s="329"/>
      <c r="J66" s="329"/>
      <c r="K66" s="329"/>
      <c r="L66" s="329"/>
      <c r="M66" s="329"/>
      <c r="N66" s="329"/>
      <c r="O66" s="329"/>
      <c r="P66" s="329"/>
      <c r="Q66" s="329"/>
      <c r="R66" s="329"/>
      <c r="S66" s="329"/>
      <c r="T66" s="329"/>
      <c r="U66" s="329"/>
      <c r="V66" s="329"/>
      <c r="W66" s="329"/>
      <c r="X66" s="329"/>
      <c r="Y66" s="329"/>
      <c r="Z66" s="329"/>
      <c r="AA66" s="329"/>
      <c r="AB66" s="329"/>
      <c r="AC66" s="329"/>
      <c r="AD66" s="329"/>
      <c r="AE66" s="329"/>
      <c r="AF66" s="329"/>
      <c r="AG66" s="329"/>
      <c r="AH66" s="329"/>
    </row>
    <row r="67" spans="1:34" x14ac:dyDescent="0.25">
      <c r="A67" s="329"/>
      <c r="B67" s="329"/>
      <c r="C67" s="329"/>
      <c r="D67" s="329"/>
      <c r="E67" s="329"/>
      <c r="F67" s="329"/>
      <c r="G67" s="329"/>
      <c r="H67" s="329"/>
      <c r="I67" s="329"/>
      <c r="J67" s="329"/>
      <c r="K67" s="329"/>
      <c r="L67" s="329"/>
      <c r="M67" s="329"/>
      <c r="N67" s="329"/>
      <c r="O67" s="329"/>
      <c r="P67" s="329"/>
      <c r="Q67" s="329"/>
      <c r="R67" s="329"/>
      <c r="S67" s="329"/>
      <c r="T67" s="329"/>
      <c r="U67" s="329"/>
      <c r="V67" s="329"/>
      <c r="W67" s="329"/>
      <c r="X67" s="329"/>
      <c r="Y67" s="329"/>
      <c r="Z67" s="329"/>
      <c r="AA67" s="329"/>
      <c r="AB67" s="329"/>
      <c r="AC67" s="329"/>
      <c r="AD67" s="329"/>
      <c r="AE67" s="329"/>
      <c r="AF67" s="329"/>
      <c r="AG67" s="329"/>
      <c r="AH67" s="329"/>
    </row>
    <row r="68" spans="1:34" x14ac:dyDescent="0.25">
      <c r="A68" s="329"/>
      <c r="B68" s="329"/>
      <c r="C68" s="329"/>
      <c r="D68" s="329"/>
      <c r="E68" s="329"/>
      <c r="F68" s="329"/>
      <c r="G68" s="329"/>
      <c r="H68" s="329"/>
      <c r="I68" s="329"/>
      <c r="J68" s="329"/>
      <c r="K68" s="329"/>
      <c r="L68" s="329"/>
      <c r="M68" s="329"/>
      <c r="N68" s="329"/>
      <c r="O68" s="329"/>
      <c r="P68" s="329"/>
      <c r="Q68" s="329"/>
      <c r="R68" s="329"/>
      <c r="S68" s="329"/>
      <c r="T68" s="329"/>
      <c r="U68" s="329"/>
      <c r="V68" s="329"/>
      <c r="W68" s="329"/>
      <c r="X68" s="329"/>
      <c r="Y68" s="329"/>
      <c r="Z68" s="329"/>
      <c r="AA68" s="329"/>
      <c r="AB68" s="329"/>
      <c r="AC68" s="329"/>
      <c r="AD68" s="329"/>
      <c r="AE68" s="329"/>
      <c r="AF68" s="329"/>
      <c r="AG68" s="329"/>
      <c r="AH68" s="329"/>
    </row>
    <row r="69" spans="1:34" x14ac:dyDescent="0.25">
      <c r="A69" s="329"/>
      <c r="B69" s="329"/>
      <c r="C69" s="329"/>
      <c r="D69" s="329"/>
      <c r="E69" s="329"/>
      <c r="F69" s="329"/>
      <c r="G69" s="329"/>
      <c r="H69" s="329"/>
      <c r="I69" s="329"/>
      <c r="J69" s="329"/>
      <c r="K69" s="329"/>
      <c r="L69" s="329"/>
      <c r="M69" s="329"/>
      <c r="N69" s="329"/>
      <c r="O69" s="329"/>
      <c r="P69" s="329"/>
      <c r="Q69" s="329"/>
      <c r="R69" s="329"/>
      <c r="S69" s="329"/>
      <c r="T69" s="329"/>
      <c r="U69" s="329"/>
      <c r="V69" s="329"/>
      <c r="W69" s="329"/>
      <c r="X69" s="329"/>
      <c r="Y69" s="329"/>
      <c r="Z69" s="329"/>
      <c r="AA69" s="329"/>
      <c r="AB69" s="329"/>
      <c r="AC69" s="329"/>
      <c r="AD69" s="329"/>
      <c r="AE69" s="329"/>
      <c r="AF69" s="329"/>
      <c r="AG69" s="329"/>
      <c r="AH69" s="329"/>
    </row>
    <row r="70" spans="1:34" x14ac:dyDescent="0.25">
      <c r="A70" s="329"/>
      <c r="B70" s="329"/>
      <c r="C70" s="329"/>
      <c r="D70" s="329"/>
      <c r="E70" s="329"/>
      <c r="F70" s="329"/>
      <c r="G70" s="329"/>
      <c r="H70" s="329"/>
      <c r="I70" s="329"/>
      <c r="J70" s="329"/>
      <c r="K70" s="329"/>
      <c r="L70" s="329"/>
      <c r="M70" s="329"/>
      <c r="N70" s="329"/>
      <c r="O70" s="329"/>
      <c r="P70" s="329"/>
      <c r="Q70" s="329"/>
      <c r="R70" s="329"/>
      <c r="S70" s="329"/>
      <c r="T70" s="329"/>
      <c r="U70" s="329"/>
      <c r="V70" s="329"/>
      <c r="W70" s="329"/>
      <c r="X70" s="329"/>
      <c r="Y70" s="329"/>
      <c r="Z70" s="329"/>
      <c r="AA70" s="329"/>
      <c r="AB70" s="329"/>
      <c r="AC70" s="329"/>
      <c r="AD70" s="329"/>
      <c r="AE70" s="329"/>
      <c r="AF70" s="329"/>
      <c r="AG70" s="329"/>
      <c r="AH70" s="329"/>
    </row>
    <row r="71" spans="1:34" x14ac:dyDescent="0.25">
      <c r="A71" s="329"/>
      <c r="B71" s="329"/>
      <c r="C71" s="329"/>
      <c r="D71" s="329"/>
      <c r="E71" s="329"/>
      <c r="F71" s="329"/>
      <c r="G71" s="329"/>
      <c r="H71" s="329"/>
      <c r="I71" s="329"/>
      <c r="J71" s="329"/>
      <c r="K71" s="329"/>
      <c r="L71" s="329"/>
      <c r="M71" s="329"/>
      <c r="N71" s="329"/>
      <c r="O71" s="329"/>
      <c r="P71" s="329"/>
      <c r="Q71" s="329"/>
      <c r="R71" s="329"/>
      <c r="S71" s="329"/>
      <c r="T71" s="329"/>
      <c r="U71" s="329"/>
      <c r="V71" s="329"/>
      <c r="W71" s="329"/>
      <c r="X71" s="329"/>
      <c r="Y71" s="329"/>
      <c r="Z71" s="329"/>
      <c r="AA71" s="329"/>
      <c r="AB71" s="329"/>
      <c r="AC71" s="329"/>
      <c r="AD71" s="329"/>
      <c r="AE71" s="329"/>
      <c r="AF71" s="329"/>
      <c r="AG71" s="329"/>
      <c r="AH71" s="329"/>
    </row>
    <row r="72" spans="1:34" x14ac:dyDescent="0.25">
      <c r="A72" s="329"/>
      <c r="B72" s="329"/>
      <c r="C72" s="329"/>
      <c r="D72" s="329"/>
      <c r="E72" s="329"/>
      <c r="F72" s="329"/>
      <c r="G72" s="329"/>
      <c r="H72" s="329"/>
      <c r="I72" s="329"/>
      <c r="J72" s="329"/>
      <c r="K72" s="329"/>
      <c r="L72" s="329"/>
      <c r="M72" s="329"/>
      <c r="N72" s="329"/>
      <c r="O72" s="329"/>
      <c r="P72" s="329"/>
      <c r="Q72" s="329"/>
      <c r="R72" s="329"/>
      <c r="S72" s="329"/>
      <c r="T72" s="329"/>
      <c r="U72" s="329"/>
      <c r="V72" s="329"/>
      <c r="W72" s="329"/>
      <c r="X72" s="329"/>
      <c r="Y72" s="329"/>
      <c r="Z72" s="329"/>
      <c r="AA72" s="329"/>
      <c r="AB72" s="329"/>
      <c r="AC72" s="329"/>
      <c r="AD72" s="329"/>
      <c r="AE72" s="329"/>
      <c r="AF72" s="329"/>
      <c r="AG72" s="329"/>
      <c r="AH72" s="329"/>
    </row>
    <row r="73" spans="1:34" x14ac:dyDescent="0.25">
      <c r="A73" s="329"/>
      <c r="B73" s="329"/>
      <c r="C73" s="329"/>
      <c r="D73" s="329"/>
      <c r="E73" s="329"/>
      <c r="F73" s="329"/>
      <c r="G73" s="329"/>
      <c r="H73" s="329"/>
      <c r="I73" s="329"/>
      <c r="J73" s="329"/>
      <c r="K73" s="329"/>
      <c r="L73" s="329"/>
      <c r="M73" s="329"/>
      <c r="N73" s="329"/>
      <c r="O73" s="329"/>
      <c r="P73" s="329"/>
      <c r="Q73" s="329"/>
      <c r="R73" s="329"/>
      <c r="S73" s="329"/>
      <c r="T73" s="329"/>
      <c r="U73" s="329"/>
      <c r="V73" s="329"/>
      <c r="W73" s="329"/>
      <c r="X73" s="329"/>
      <c r="Y73" s="329"/>
      <c r="Z73" s="329"/>
      <c r="AA73" s="329"/>
      <c r="AB73" s="329"/>
      <c r="AC73" s="329"/>
      <c r="AD73" s="329"/>
      <c r="AE73" s="329"/>
      <c r="AF73" s="329"/>
      <c r="AG73" s="329"/>
      <c r="AH73" s="329"/>
    </row>
    <row r="74" spans="1:34" x14ac:dyDescent="0.25">
      <c r="A74" s="329"/>
      <c r="B74" s="329"/>
      <c r="C74" s="329"/>
      <c r="D74" s="329"/>
      <c r="E74" s="329"/>
      <c r="F74" s="329"/>
      <c r="G74" s="329"/>
      <c r="H74" s="329"/>
      <c r="I74" s="329"/>
      <c r="J74" s="329"/>
      <c r="K74" s="329"/>
      <c r="L74" s="329"/>
      <c r="M74" s="329"/>
      <c r="N74" s="329"/>
      <c r="O74" s="329"/>
      <c r="P74" s="329"/>
      <c r="Q74" s="329"/>
      <c r="R74" s="329"/>
      <c r="S74" s="329"/>
      <c r="T74" s="329"/>
      <c r="U74" s="329"/>
      <c r="V74" s="329"/>
      <c r="W74" s="329"/>
      <c r="X74" s="329"/>
      <c r="Y74" s="329"/>
      <c r="Z74" s="329"/>
      <c r="AA74" s="329"/>
      <c r="AB74" s="329"/>
      <c r="AC74" s="329"/>
      <c r="AD74" s="329"/>
      <c r="AE74" s="329"/>
      <c r="AF74" s="329"/>
      <c r="AG74" s="329"/>
      <c r="AH74" s="329"/>
    </row>
    <row r="75" spans="1:34" x14ac:dyDescent="0.25">
      <c r="A75" s="329"/>
      <c r="B75" s="329"/>
      <c r="C75" s="329"/>
      <c r="D75" s="329"/>
      <c r="E75" s="329"/>
      <c r="F75" s="329"/>
      <c r="G75" s="329"/>
      <c r="H75" s="329"/>
      <c r="I75" s="329"/>
      <c r="J75" s="329"/>
      <c r="K75" s="329"/>
      <c r="L75" s="329"/>
      <c r="M75" s="329"/>
      <c r="N75" s="329"/>
      <c r="O75" s="329"/>
      <c r="P75" s="329"/>
      <c r="Q75" s="329"/>
      <c r="R75" s="329"/>
      <c r="S75" s="329"/>
      <c r="T75" s="329"/>
      <c r="U75" s="329"/>
      <c r="V75" s="329"/>
      <c r="W75" s="329"/>
      <c r="X75" s="329"/>
      <c r="Y75" s="329"/>
      <c r="Z75" s="329"/>
      <c r="AA75" s="329"/>
      <c r="AB75" s="329"/>
      <c r="AC75" s="329"/>
      <c r="AD75" s="329"/>
      <c r="AE75" s="329"/>
      <c r="AF75" s="329"/>
      <c r="AG75" s="329"/>
      <c r="AH75" s="329"/>
    </row>
    <row r="76" spans="1:34" x14ac:dyDescent="0.25">
      <c r="A76" s="329"/>
      <c r="B76" s="329"/>
      <c r="C76" s="329"/>
      <c r="D76" s="329"/>
      <c r="E76" s="329"/>
      <c r="F76" s="329"/>
      <c r="G76" s="329"/>
      <c r="H76" s="329"/>
      <c r="I76" s="329"/>
      <c r="J76" s="329"/>
      <c r="K76" s="329"/>
      <c r="L76" s="329"/>
      <c r="M76" s="329"/>
      <c r="N76" s="329"/>
      <c r="O76" s="329"/>
      <c r="P76" s="329"/>
      <c r="Q76" s="329"/>
      <c r="R76" s="329"/>
      <c r="S76" s="329"/>
      <c r="T76" s="329"/>
      <c r="U76" s="329"/>
      <c r="V76" s="329"/>
      <c r="W76" s="329"/>
      <c r="X76" s="329"/>
      <c r="Y76" s="329"/>
      <c r="Z76" s="329"/>
      <c r="AA76" s="329"/>
      <c r="AB76" s="329"/>
      <c r="AC76" s="329"/>
      <c r="AD76" s="329"/>
      <c r="AE76" s="329"/>
      <c r="AF76" s="329"/>
      <c r="AG76" s="329"/>
      <c r="AH76" s="329"/>
    </row>
    <row r="77" spans="1:34" x14ac:dyDescent="0.25">
      <c r="A77" s="329"/>
      <c r="B77" s="329"/>
      <c r="C77" s="329"/>
      <c r="D77" s="329"/>
      <c r="E77" s="329"/>
      <c r="F77" s="329"/>
      <c r="G77" s="329"/>
      <c r="H77" s="329"/>
      <c r="I77" s="329"/>
      <c r="J77" s="329"/>
      <c r="K77" s="329"/>
      <c r="L77" s="329"/>
      <c r="M77" s="329"/>
      <c r="N77" s="329"/>
      <c r="O77" s="329"/>
      <c r="P77" s="329"/>
      <c r="Q77" s="329"/>
      <c r="R77" s="329"/>
      <c r="S77" s="329"/>
      <c r="T77" s="329"/>
      <c r="U77" s="329"/>
      <c r="V77" s="329"/>
      <c r="W77" s="329"/>
      <c r="X77" s="329"/>
      <c r="Y77" s="329"/>
      <c r="Z77" s="329"/>
      <c r="AA77" s="329"/>
      <c r="AB77" s="329"/>
      <c r="AC77" s="329"/>
      <c r="AD77" s="329"/>
      <c r="AE77" s="329"/>
      <c r="AF77" s="329"/>
      <c r="AG77" s="329"/>
      <c r="AH77" s="329"/>
    </row>
    <row r="78" spans="1:34" x14ac:dyDescent="0.25">
      <c r="A78" s="329"/>
      <c r="B78" s="329"/>
      <c r="C78" s="329"/>
      <c r="D78" s="329"/>
      <c r="E78" s="329"/>
      <c r="F78" s="329"/>
      <c r="G78" s="329"/>
      <c r="H78" s="329"/>
      <c r="I78" s="329"/>
      <c r="J78" s="329"/>
      <c r="K78" s="329"/>
      <c r="L78" s="329"/>
      <c r="M78" s="329"/>
      <c r="N78" s="329"/>
      <c r="O78" s="329"/>
      <c r="P78" s="329"/>
      <c r="Q78" s="329"/>
      <c r="R78" s="329"/>
      <c r="S78" s="329"/>
      <c r="T78" s="329"/>
      <c r="U78" s="329"/>
      <c r="V78" s="329"/>
      <c r="W78" s="329"/>
      <c r="X78" s="329"/>
      <c r="Y78" s="329"/>
      <c r="Z78" s="329"/>
      <c r="AA78" s="329"/>
      <c r="AB78" s="329"/>
      <c r="AC78" s="329"/>
      <c r="AD78" s="329"/>
      <c r="AE78" s="329"/>
      <c r="AF78" s="329"/>
      <c r="AG78" s="329"/>
      <c r="AH78" s="329"/>
    </row>
    <row r="79" spans="1:34" x14ac:dyDescent="0.25">
      <c r="A79" s="329"/>
      <c r="B79" s="329"/>
      <c r="C79" s="329"/>
      <c r="D79" s="329"/>
      <c r="E79" s="329"/>
      <c r="F79" s="329"/>
      <c r="G79" s="329"/>
      <c r="H79" s="329"/>
      <c r="I79" s="329"/>
      <c r="J79" s="329"/>
      <c r="K79" s="329"/>
      <c r="L79" s="329"/>
      <c r="M79" s="329"/>
      <c r="N79" s="329"/>
      <c r="O79" s="329"/>
      <c r="P79" s="329"/>
      <c r="Q79" s="329"/>
      <c r="R79" s="329"/>
      <c r="S79" s="329"/>
      <c r="T79" s="329"/>
      <c r="U79" s="329"/>
      <c r="V79" s="329"/>
      <c r="W79" s="329"/>
      <c r="X79" s="329"/>
      <c r="Y79" s="329"/>
      <c r="Z79" s="329"/>
      <c r="AA79" s="329"/>
      <c r="AB79" s="329"/>
      <c r="AC79" s="329"/>
      <c r="AD79" s="329"/>
      <c r="AE79" s="329"/>
      <c r="AF79" s="329"/>
      <c r="AG79" s="329"/>
      <c r="AH79" s="329"/>
    </row>
    <row r="80" spans="1:34" x14ac:dyDescent="0.25">
      <c r="A80" s="329"/>
      <c r="B80" s="329"/>
      <c r="C80" s="329"/>
      <c r="D80" s="329"/>
      <c r="E80" s="329"/>
      <c r="F80" s="329"/>
      <c r="G80" s="329"/>
      <c r="H80" s="329"/>
      <c r="I80" s="329"/>
      <c r="J80" s="329"/>
      <c r="K80" s="329"/>
      <c r="L80" s="329"/>
      <c r="M80" s="329"/>
      <c r="N80" s="329"/>
      <c r="O80" s="329"/>
      <c r="P80" s="329"/>
      <c r="Q80" s="329"/>
      <c r="R80" s="329"/>
      <c r="S80" s="329"/>
      <c r="T80" s="329"/>
      <c r="U80" s="329"/>
      <c r="V80" s="329"/>
      <c r="W80" s="329"/>
      <c r="X80" s="329"/>
      <c r="Y80" s="329"/>
      <c r="Z80" s="329"/>
      <c r="AA80" s="329"/>
      <c r="AB80" s="329"/>
      <c r="AC80" s="329"/>
      <c r="AD80" s="329"/>
      <c r="AE80" s="329"/>
      <c r="AF80" s="329"/>
      <c r="AG80" s="329"/>
      <c r="AH80" s="329"/>
    </row>
    <row r="81" spans="1:34" x14ac:dyDescent="0.25">
      <c r="A81" s="329"/>
      <c r="B81" s="329"/>
      <c r="C81" s="329"/>
      <c r="D81" s="329"/>
      <c r="E81" s="329"/>
      <c r="F81" s="329"/>
      <c r="G81" s="329"/>
      <c r="H81" s="329"/>
      <c r="I81" s="329"/>
      <c r="J81" s="329"/>
      <c r="K81" s="329"/>
      <c r="L81" s="329"/>
      <c r="M81" s="329"/>
      <c r="N81" s="329"/>
      <c r="O81" s="329"/>
      <c r="P81" s="329"/>
      <c r="Q81" s="329"/>
      <c r="R81" s="329"/>
      <c r="S81" s="329"/>
      <c r="T81" s="329"/>
      <c r="U81" s="329"/>
      <c r="V81" s="329"/>
      <c r="W81" s="329"/>
      <c r="X81" s="329"/>
      <c r="Y81" s="329"/>
      <c r="Z81" s="329"/>
      <c r="AA81" s="329"/>
      <c r="AB81" s="329"/>
      <c r="AC81" s="329"/>
      <c r="AD81" s="329"/>
      <c r="AE81" s="329"/>
      <c r="AF81" s="329"/>
      <c r="AG81" s="329"/>
      <c r="AH81" s="329"/>
    </row>
    <row r="82" spans="1:34" x14ac:dyDescent="0.25">
      <c r="A82" s="329"/>
      <c r="B82" s="329"/>
      <c r="C82" s="329"/>
      <c r="D82" s="329"/>
      <c r="E82" s="329"/>
      <c r="F82" s="329"/>
      <c r="G82" s="329"/>
      <c r="H82" s="329"/>
      <c r="I82" s="329"/>
      <c r="J82" s="329"/>
      <c r="K82" s="329"/>
      <c r="L82" s="329"/>
      <c r="M82" s="329"/>
      <c r="N82" s="329"/>
      <c r="O82" s="329"/>
      <c r="P82" s="329"/>
      <c r="Q82" s="329"/>
      <c r="R82" s="329"/>
      <c r="S82" s="329"/>
      <c r="T82" s="329"/>
      <c r="U82" s="329"/>
      <c r="V82" s="329"/>
      <c r="W82" s="329"/>
      <c r="X82" s="329"/>
      <c r="Y82" s="329"/>
      <c r="Z82" s="329"/>
      <c r="AA82" s="329"/>
      <c r="AB82" s="329"/>
      <c r="AC82" s="329"/>
      <c r="AD82" s="329"/>
      <c r="AE82" s="329"/>
      <c r="AF82" s="329"/>
      <c r="AG82" s="329"/>
      <c r="AH82" s="329"/>
    </row>
    <row r="83" spans="1:34" x14ac:dyDescent="0.25">
      <c r="A83" s="329"/>
      <c r="B83" s="329"/>
      <c r="C83" s="329"/>
      <c r="D83" s="329"/>
      <c r="E83" s="329"/>
      <c r="F83" s="329"/>
      <c r="G83" s="329"/>
      <c r="H83" s="329"/>
      <c r="I83" s="329"/>
      <c r="J83" s="329"/>
      <c r="K83" s="329"/>
      <c r="L83" s="329"/>
      <c r="M83" s="329"/>
      <c r="N83" s="329"/>
      <c r="O83" s="329"/>
      <c r="P83" s="329"/>
      <c r="Q83" s="329"/>
      <c r="R83" s="329"/>
      <c r="S83" s="329"/>
      <c r="T83" s="329"/>
      <c r="U83" s="329"/>
      <c r="V83" s="329"/>
      <c r="W83" s="329"/>
      <c r="X83" s="329"/>
      <c r="Y83" s="329"/>
      <c r="Z83" s="329"/>
      <c r="AA83" s="329"/>
      <c r="AB83" s="329"/>
      <c r="AC83" s="329"/>
      <c r="AD83" s="329"/>
      <c r="AE83" s="329"/>
      <c r="AF83" s="329"/>
      <c r="AG83" s="329"/>
      <c r="AH83" s="329"/>
    </row>
    <row r="84" spans="1:34" x14ac:dyDescent="0.25">
      <c r="A84" s="329"/>
      <c r="B84" s="329"/>
      <c r="C84" s="329"/>
      <c r="D84" s="329"/>
      <c r="E84" s="329"/>
      <c r="F84" s="329"/>
      <c r="G84" s="329"/>
      <c r="H84" s="329"/>
      <c r="I84" s="329"/>
      <c r="J84" s="329"/>
      <c r="K84" s="329"/>
      <c r="L84" s="329"/>
      <c r="M84" s="329"/>
      <c r="N84" s="329"/>
      <c r="O84" s="329"/>
      <c r="P84" s="329"/>
      <c r="Q84" s="329"/>
      <c r="R84" s="329"/>
      <c r="S84" s="329"/>
      <c r="T84" s="329"/>
      <c r="U84" s="329"/>
    </row>
    <row r="85" spans="1:34" x14ac:dyDescent="0.25">
      <c r="A85" s="329"/>
      <c r="B85" s="329"/>
      <c r="C85" s="329"/>
      <c r="D85" s="329"/>
      <c r="E85" s="329"/>
      <c r="F85" s="329"/>
      <c r="G85" s="329"/>
      <c r="H85" s="329"/>
      <c r="I85" s="329"/>
      <c r="J85" s="329"/>
      <c r="K85" s="329"/>
      <c r="L85" s="329"/>
      <c r="M85" s="329"/>
      <c r="N85" s="329"/>
      <c r="O85" s="329"/>
      <c r="P85" s="329"/>
      <c r="Q85" s="329"/>
      <c r="R85" s="329"/>
      <c r="S85" s="329"/>
      <c r="T85" s="329"/>
      <c r="U85" s="329"/>
    </row>
    <row r="86" spans="1:34" x14ac:dyDescent="0.25">
      <c r="A86" s="329"/>
      <c r="B86" s="329"/>
      <c r="C86" s="329"/>
      <c r="D86" s="329"/>
      <c r="E86" s="329"/>
      <c r="F86" s="329"/>
      <c r="G86" s="329"/>
      <c r="H86" s="329"/>
      <c r="I86" s="329"/>
      <c r="J86" s="329"/>
      <c r="K86" s="329"/>
      <c r="L86" s="329"/>
      <c r="M86" s="329"/>
      <c r="N86" s="329"/>
      <c r="O86" s="329"/>
      <c r="P86" s="329"/>
      <c r="Q86" s="329"/>
      <c r="R86" s="329"/>
      <c r="S86" s="329"/>
      <c r="T86" s="329"/>
      <c r="U86" s="329"/>
    </row>
    <row r="87" spans="1:34" x14ac:dyDescent="0.25">
      <c r="A87" s="329"/>
      <c r="B87" s="329"/>
      <c r="C87" s="329"/>
      <c r="D87" s="329"/>
      <c r="E87" s="329"/>
      <c r="F87" s="329"/>
      <c r="G87" s="329"/>
      <c r="H87" s="329"/>
      <c r="I87" s="329"/>
      <c r="J87" s="329"/>
      <c r="K87" s="329"/>
      <c r="L87" s="329"/>
      <c r="M87" s="329"/>
      <c r="N87" s="329"/>
      <c r="O87" s="329"/>
      <c r="P87" s="329"/>
      <c r="Q87" s="329"/>
      <c r="R87" s="329"/>
      <c r="S87" s="329"/>
      <c r="T87" s="329"/>
      <c r="U87" s="329"/>
    </row>
    <row r="88" spans="1:34" x14ac:dyDescent="0.25">
      <c r="A88" s="329"/>
      <c r="B88" s="329"/>
      <c r="C88" s="329"/>
      <c r="D88" s="329"/>
      <c r="E88" s="329"/>
      <c r="F88" s="329"/>
      <c r="G88" s="329"/>
      <c r="H88" s="329"/>
      <c r="I88" s="329"/>
      <c r="J88" s="329"/>
      <c r="K88" s="329"/>
      <c r="L88" s="329"/>
      <c r="M88" s="329"/>
      <c r="N88" s="329"/>
      <c r="O88" s="329"/>
      <c r="P88" s="329"/>
      <c r="Q88" s="329"/>
      <c r="R88" s="329"/>
      <c r="S88" s="329"/>
      <c r="T88" s="329"/>
      <c r="U88" s="329"/>
    </row>
    <row r="89" spans="1:34" x14ac:dyDescent="0.25">
      <c r="A89" s="329"/>
      <c r="B89" s="329"/>
      <c r="C89" s="329"/>
      <c r="D89" s="329"/>
      <c r="E89" s="329"/>
      <c r="F89" s="329"/>
      <c r="G89" s="329"/>
      <c r="H89" s="329"/>
      <c r="I89" s="329"/>
      <c r="J89" s="329"/>
      <c r="K89" s="329"/>
      <c r="L89" s="329"/>
      <c r="M89" s="329"/>
      <c r="N89" s="329"/>
      <c r="O89" s="329"/>
      <c r="P89" s="329"/>
      <c r="Q89" s="329"/>
      <c r="R89" s="329"/>
      <c r="S89" s="329"/>
      <c r="T89" s="329"/>
      <c r="U89" s="329"/>
    </row>
    <row r="90" spans="1:34" x14ac:dyDescent="0.25">
      <c r="A90" s="329"/>
      <c r="B90" s="329"/>
      <c r="C90" s="329"/>
      <c r="D90" s="329"/>
      <c r="E90" s="329"/>
      <c r="F90" s="329"/>
      <c r="G90" s="329"/>
      <c r="H90" s="329"/>
      <c r="I90" s="329"/>
      <c r="J90" s="329"/>
      <c r="K90" s="329"/>
      <c r="L90" s="329"/>
      <c r="M90" s="329"/>
      <c r="N90" s="329"/>
      <c r="O90" s="329"/>
      <c r="P90" s="329"/>
      <c r="Q90" s="329"/>
      <c r="R90" s="329"/>
      <c r="S90" s="329"/>
      <c r="T90" s="329"/>
      <c r="U90" s="329"/>
    </row>
    <row r="91" spans="1:34" x14ac:dyDescent="0.25">
      <c r="A91" s="329"/>
      <c r="B91" s="329"/>
      <c r="C91" s="329"/>
      <c r="D91" s="329"/>
      <c r="E91" s="329"/>
      <c r="F91" s="329"/>
      <c r="G91" s="329"/>
      <c r="H91" s="329"/>
      <c r="I91" s="329"/>
      <c r="J91" s="329"/>
      <c r="K91" s="329"/>
      <c r="L91" s="329"/>
      <c r="M91" s="329"/>
      <c r="N91" s="329"/>
      <c r="O91" s="329"/>
      <c r="P91" s="329"/>
      <c r="Q91" s="329"/>
      <c r="R91" s="329"/>
      <c r="S91" s="329"/>
      <c r="T91" s="329"/>
      <c r="U91" s="329"/>
    </row>
    <row r="92" spans="1:34" x14ac:dyDescent="0.25">
      <c r="A92" s="329"/>
      <c r="B92" s="329"/>
      <c r="C92" s="329"/>
      <c r="D92" s="329"/>
      <c r="E92" s="329"/>
      <c r="F92" s="329"/>
      <c r="G92" s="329"/>
      <c r="H92" s="329"/>
      <c r="I92" s="329"/>
      <c r="J92" s="329"/>
      <c r="K92" s="329"/>
      <c r="L92" s="329"/>
      <c r="M92" s="329"/>
      <c r="N92" s="329"/>
      <c r="O92" s="329"/>
      <c r="P92" s="329"/>
      <c r="Q92" s="329"/>
      <c r="R92" s="329"/>
      <c r="S92" s="329"/>
      <c r="T92" s="329"/>
      <c r="U92" s="329"/>
    </row>
    <row r="93" spans="1:34" x14ac:dyDescent="0.25">
      <c r="A93" s="329"/>
      <c r="B93" s="329"/>
      <c r="C93" s="329"/>
      <c r="D93" s="329"/>
      <c r="E93" s="329"/>
      <c r="F93" s="329"/>
      <c r="G93" s="329"/>
      <c r="H93" s="329"/>
      <c r="I93" s="329"/>
      <c r="J93" s="329"/>
      <c r="K93" s="329"/>
      <c r="L93" s="329"/>
      <c r="M93" s="329"/>
      <c r="N93" s="329"/>
      <c r="O93" s="329"/>
      <c r="P93" s="329"/>
      <c r="Q93" s="329"/>
      <c r="R93" s="329"/>
      <c r="S93" s="329"/>
      <c r="T93" s="329"/>
      <c r="U93" s="329"/>
    </row>
    <row r="94" spans="1:34" x14ac:dyDescent="0.25">
      <c r="A94" s="329"/>
      <c r="B94" s="329"/>
      <c r="C94" s="329"/>
      <c r="D94" s="329"/>
      <c r="E94" s="329"/>
      <c r="F94" s="329"/>
      <c r="G94" s="329"/>
      <c r="H94" s="329"/>
      <c r="I94" s="329"/>
      <c r="J94" s="329"/>
      <c r="K94" s="329"/>
      <c r="L94" s="329"/>
      <c r="M94" s="329"/>
      <c r="N94" s="329"/>
      <c r="O94" s="329"/>
      <c r="P94" s="329"/>
      <c r="Q94" s="329"/>
      <c r="R94" s="329"/>
      <c r="S94" s="329"/>
      <c r="T94" s="329"/>
      <c r="U94" s="329"/>
    </row>
    <row r="95" spans="1:34" x14ac:dyDescent="0.25">
      <c r="A95" s="329"/>
      <c r="B95" s="329"/>
      <c r="C95" s="329"/>
      <c r="D95" s="329"/>
      <c r="E95" s="329"/>
      <c r="F95" s="329"/>
      <c r="G95" s="329"/>
      <c r="H95" s="329"/>
      <c r="I95" s="329"/>
      <c r="J95" s="329"/>
      <c r="K95" s="329"/>
      <c r="L95" s="329"/>
      <c r="M95" s="329"/>
      <c r="N95" s="329"/>
      <c r="O95" s="329"/>
      <c r="P95" s="329"/>
      <c r="Q95" s="329"/>
      <c r="R95" s="329"/>
      <c r="S95" s="329"/>
      <c r="T95" s="329"/>
      <c r="U95" s="329"/>
    </row>
    <row r="96" spans="1:34" x14ac:dyDescent="0.25">
      <c r="A96" s="329"/>
      <c r="B96" s="329"/>
      <c r="C96" s="329"/>
      <c r="D96" s="329"/>
      <c r="E96" s="329"/>
      <c r="F96" s="329"/>
      <c r="G96" s="329"/>
      <c r="H96" s="329"/>
      <c r="I96" s="329"/>
      <c r="J96" s="329"/>
      <c r="K96" s="329"/>
      <c r="L96" s="329"/>
      <c r="M96" s="329"/>
      <c r="N96" s="329"/>
      <c r="O96" s="329"/>
      <c r="P96" s="329"/>
      <c r="Q96" s="329"/>
      <c r="R96" s="329"/>
      <c r="S96" s="329"/>
      <c r="T96" s="329"/>
      <c r="U96" s="329"/>
    </row>
    <row r="97" spans="1:21" x14ac:dyDescent="0.25">
      <c r="A97" s="329"/>
      <c r="B97" s="329"/>
      <c r="C97" s="329"/>
      <c r="D97" s="329"/>
      <c r="E97" s="329"/>
      <c r="F97" s="329"/>
      <c r="G97" s="329"/>
      <c r="H97" s="329"/>
      <c r="I97" s="329"/>
      <c r="J97" s="329"/>
      <c r="K97" s="329"/>
      <c r="L97" s="329"/>
      <c r="M97" s="329"/>
      <c r="N97" s="329"/>
      <c r="O97" s="329"/>
      <c r="P97" s="329"/>
      <c r="Q97" s="329"/>
      <c r="R97" s="329"/>
      <c r="S97" s="329"/>
      <c r="T97" s="329"/>
      <c r="U97" s="329"/>
    </row>
    <row r="98" spans="1:21" x14ac:dyDescent="0.25">
      <c r="A98" s="329"/>
      <c r="B98" s="329"/>
      <c r="C98" s="329"/>
      <c r="D98" s="329"/>
      <c r="E98" s="329"/>
      <c r="F98" s="329"/>
      <c r="G98" s="329"/>
      <c r="H98" s="329"/>
      <c r="I98" s="329"/>
      <c r="J98" s="329"/>
      <c r="K98" s="329"/>
      <c r="L98" s="329"/>
      <c r="M98" s="329"/>
      <c r="N98" s="329"/>
      <c r="O98" s="329"/>
      <c r="P98" s="329"/>
      <c r="Q98" s="329"/>
      <c r="R98" s="329"/>
      <c r="S98" s="329"/>
      <c r="T98" s="329"/>
      <c r="U98" s="329"/>
    </row>
    <row r="99" spans="1:21" x14ac:dyDescent="0.25">
      <c r="A99" s="329"/>
      <c r="B99" s="329"/>
      <c r="C99" s="329"/>
      <c r="D99" s="329"/>
      <c r="E99" s="329"/>
      <c r="F99" s="329"/>
      <c r="G99" s="329"/>
      <c r="H99" s="329"/>
      <c r="I99" s="329"/>
      <c r="J99" s="329"/>
      <c r="K99" s="329"/>
      <c r="L99" s="329"/>
      <c r="M99" s="329"/>
      <c r="N99" s="329"/>
      <c r="O99" s="329"/>
      <c r="P99" s="329"/>
      <c r="Q99" s="329"/>
      <c r="R99" s="329"/>
      <c r="S99" s="329"/>
      <c r="T99" s="329"/>
      <c r="U99" s="329"/>
    </row>
    <row r="100" spans="1:21" x14ac:dyDescent="0.25">
      <c r="A100" s="329"/>
      <c r="B100" s="329"/>
      <c r="C100" s="329"/>
      <c r="D100" s="329"/>
      <c r="E100" s="329"/>
      <c r="F100" s="329"/>
      <c r="G100" s="329"/>
      <c r="H100" s="329"/>
      <c r="I100" s="329"/>
      <c r="J100" s="329"/>
      <c r="K100" s="329"/>
      <c r="L100" s="329"/>
      <c r="M100" s="329"/>
      <c r="N100" s="329"/>
      <c r="O100" s="329"/>
      <c r="P100" s="329"/>
      <c r="Q100" s="329"/>
      <c r="R100" s="329"/>
      <c r="S100" s="329"/>
      <c r="T100" s="329"/>
      <c r="U100" s="329"/>
    </row>
    <row r="101" spans="1:21" x14ac:dyDescent="0.25">
      <c r="A101" s="329"/>
      <c r="B101" s="329"/>
      <c r="C101" s="329"/>
      <c r="D101" s="329"/>
      <c r="E101" s="329"/>
      <c r="F101" s="329"/>
      <c r="G101" s="329"/>
      <c r="H101" s="329"/>
      <c r="I101" s="329"/>
      <c r="J101" s="329"/>
      <c r="K101" s="329"/>
      <c r="L101" s="329"/>
      <c r="M101" s="329"/>
      <c r="N101" s="329"/>
      <c r="O101" s="329"/>
      <c r="P101" s="329"/>
      <c r="Q101" s="329"/>
      <c r="R101" s="329"/>
      <c r="S101" s="329"/>
      <c r="T101" s="329"/>
      <c r="U101" s="329"/>
    </row>
    <row r="102" spans="1:21" x14ac:dyDescent="0.25">
      <c r="A102" s="329"/>
      <c r="B102" s="329"/>
      <c r="C102" s="329"/>
      <c r="D102" s="329"/>
      <c r="E102" s="329"/>
      <c r="F102" s="329"/>
      <c r="G102" s="329"/>
      <c r="H102" s="329"/>
      <c r="I102" s="329"/>
      <c r="J102" s="329"/>
      <c r="K102" s="329"/>
      <c r="L102" s="329"/>
      <c r="M102" s="329"/>
      <c r="N102" s="329"/>
      <c r="O102" s="329"/>
      <c r="P102" s="329"/>
      <c r="Q102" s="329"/>
      <c r="R102" s="329"/>
      <c r="S102" s="329"/>
      <c r="T102" s="329"/>
      <c r="U102" s="329"/>
    </row>
    <row r="103" spans="1:21" x14ac:dyDescent="0.25">
      <c r="A103" s="329"/>
      <c r="B103" s="329"/>
      <c r="C103" s="329"/>
      <c r="D103" s="329"/>
      <c r="E103" s="329"/>
      <c r="F103" s="329"/>
      <c r="G103" s="329"/>
      <c r="H103" s="329"/>
      <c r="I103" s="329"/>
      <c r="J103" s="329"/>
      <c r="K103" s="329"/>
      <c r="L103" s="329"/>
      <c r="P103" s="329"/>
      <c r="Q103" s="329"/>
      <c r="R103" s="329"/>
      <c r="S103" s="329"/>
      <c r="T103" s="329"/>
      <c r="U103" s="329"/>
    </row>
    <row r="104" spans="1:21" x14ac:dyDescent="0.25">
      <c r="A104" s="329"/>
      <c r="B104" s="329"/>
      <c r="C104" s="329"/>
      <c r="D104" s="329"/>
      <c r="E104" s="329"/>
      <c r="F104" s="329"/>
      <c r="G104" s="329"/>
      <c r="H104" s="329"/>
      <c r="I104" s="329"/>
      <c r="J104" s="329"/>
      <c r="K104" s="329"/>
      <c r="L104" s="329"/>
      <c r="P104" s="329"/>
      <c r="Q104" s="329"/>
      <c r="R104" s="329"/>
      <c r="S104" s="329"/>
      <c r="T104" s="329"/>
      <c r="U104" s="329"/>
    </row>
    <row r="105" spans="1:21" x14ac:dyDescent="0.25">
      <c r="A105" s="329"/>
      <c r="B105" s="329"/>
      <c r="C105" s="329"/>
      <c r="D105" s="329"/>
      <c r="E105" s="329"/>
      <c r="F105" s="329"/>
      <c r="G105" s="329"/>
      <c r="H105" s="329"/>
      <c r="I105" s="329"/>
      <c r="J105" s="329"/>
      <c r="K105" s="329"/>
      <c r="L105" s="329"/>
      <c r="P105" s="329"/>
      <c r="T105" s="329"/>
      <c r="U105" s="329"/>
    </row>
    <row r="106" spans="1:21" x14ac:dyDescent="0.25">
      <c r="G106" s="329"/>
      <c r="H106" s="329"/>
      <c r="I106" s="329"/>
    </row>
  </sheetData>
  <mergeCells count="9">
    <mergeCell ref="G37:G38"/>
    <mergeCell ref="B3:D3"/>
    <mergeCell ref="G3:I3"/>
    <mergeCell ref="M3:O3"/>
    <mergeCell ref="Q3:S3"/>
    <mergeCell ref="B4:B6"/>
    <mergeCell ref="B8:B10"/>
    <mergeCell ref="M25:O25"/>
    <mergeCell ref="G27:I27"/>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20</vt:i4>
      </vt:variant>
      <vt:variant>
        <vt:lpstr>Rangos con nombre</vt:lpstr>
      </vt:variant>
      <vt:variant>
        <vt:i4>11</vt:i4>
      </vt:variant>
    </vt:vector>
  </HeadingPairs>
  <TitlesOfParts>
    <vt:vector size="31" baseType="lpstr">
      <vt:lpstr>COMPONENTES DEL SISTEMA</vt:lpstr>
      <vt:lpstr>CAUDALES DISEÑO</vt:lpstr>
      <vt:lpstr>CARACTERIZACIÓN PUNTOS EXIST</vt:lpstr>
      <vt:lpstr>AIREACIÓN </vt:lpstr>
      <vt:lpstr>LAGUNA EVAPORACIÓN</vt:lpstr>
      <vt:lpstr>TANQUE DE 40000 L </vt:lpstr>
      <vt:lpstr>TANQUE DE 45000 L</vt:lpstr>
      <vt:lpstr>LINEA SALIDA TK 15000 </vt:lpstr>
      <vt:lpstr>TANQUES DE 5000 Y 10000 L</vt:lpstr>
      <vt:lpstr>LINEA SALIDA TK 10000 L</vt:lpstr>
      <vt:lpstr>LINEA SALIDA TK 5000</vt:lpstr>
      <vt:lpstr>LINEA SUMINISTRO </vt:lpstr>
      <vt:lpstr>LINEA SUMINISTRO COMPROBACIÓN</vt:lpstr>
      <vt:lpstr>LINEA SALIDA TK 20000</vt:lpstr>
      <vt:lpstr>LINEA DESAGUE CAUDAL</vt:lpstr>
      <vt:lpstr>COMPONENTES DEL SISTEMA inicial</vt:lpstr>
      <vt:lpstr>CALCULO DESAGUE SANITARIO </vt:lpstr>
      <vt:lpstr>CALCULO DESAGUE SALMUERA</vt:lpstr>
      <vt:lpstr>PROPIED_AGUA</vt:lpstr>
      <vt:lpstr>COMPONENTES DEL SISTEMA (2)</vt:lpstr>
      <vt:lpstr>'AIREACIÓN '!Área_de_impresión</vt:lpstr>
      <vt:lpstr>'LAGUNA EVAPORACIÓN'!Área_de_impresión</vt:lpstr>
      <vt:lpstr>'LINEA SALIDA TK 10000 L'!Área_de_impresión</vt:lpstr>
      <vt:lpstr>'LINEA SALIDA TK 15000 '!Área_de_impresión</vt:lpstr>
      <vt:lpstr>'LINEA SALIDA TK 20000'!Área_de_impresión</vt:lpstr>
      <vt:lpstr>'LINEA SALIDA TK 5000'!Área_de_impresión</vt:lpstr>
      <vt:lpstr>'LINEA SUMINISTRO '!Área_de_impresión</vt:lpstr>
      <vt:lpstr>'LINEA SUMINISTRO COMPROBACIÓN'!Área_de_impresión</vt:lpstr>
      <vt:lpstr>'TANQUE DE 40000 L '!Área_de_impresión</vt:lpstr>
      <vt:lpstr>'TANQUE DE 45000 L'!Área_de_impresión</vt:lpstr>
      <vt:lpstr>'TANQUES DE 5000 Y 10000 L'!Área_de_impresión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Johansen Christian (EGP Latin America)</dc:creator>
  <cp:lastModifiedBy>Bruce, Ana</cp:lastModifiedBy>
  <cp:lastPrinted>2018-10-11T20:15:13Z</cp:lastPrinted>
  <dcterms:created xsi:type="dcterms:W3CDTF">2018-09-14T15:16:15Z</dcterms:created>
  <dcterms:modified xsi:type="dcterms:W3CDTF">2018-11-20T23:07:17Z</dcterms:modified>
</cp:coreProperties>
</file>